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450" yWindow="1860" windowWidth="14790" windowHeight="9525"/>
  </bookViews>
  <sheets>
    <sheet name="по новой классификации" sheetId="4" r:id="rId1"/>
  </sheets>
  <definedNames>
    <definedName name="_xlnm._FilterDatabase" localSheetId="0" hidden="1">'по новой классификации'!$G$13:$G$908</definedName>
    <definedName name="_xlnm.Print_Titles" localSheetId="0">'по новой классификации'!$18:$18</definedName>
    <definedName name="_xlnm.Print_Area" localSheetId="0">'по новой классификации'!$A$1:$G$507</definedName>
  </definedNames>
  <calcPr calcId="144525" iterate="1"/>
</workbook>
</file>

<file path=xl/calcChain.xml><?xml version="1.0" encoding="utf-8"?>
<calcChain xmlns="http://schemas.openxmlformats.org/spreadsheetml/2006/main">
  <c r="G219" i="4" l="1"/>
  <c r="G471" i="4" l="1"/>
  <c r="G470" i="4"/>
  <c r="G283" i="4"/>
  <c r="G282" i="4"/>
  <c r="G276" i="4"/>
  <c r="G275" i="4"/>
  <c r="G280" i="4"/>
  <c r="G279" i="4"/>
  <c r="G166" i="4"/>
  <c r="G170" i="4"/>
  <c r="G205" i="4"/>
  <c r="G208" i="4"/>
  <c r="G467" i="4"/>
  <c r="G504" i="4" l="1"/>
  <c r="G130" i="4"/>
  <c r="G196" i="4" l="1"/>
  <c r="G197" i="4"/>
  <c r="G458" i="4" l="1"/>
  <c r="G494" i="4" l="1"/>
  <c r="G273" i="4" l="1"/>
  <c r="G271" i="4"/>
  <c r="G269" i="4"/>
  <c r="G268" i="4"/>
  <c r="G266" i="4"/>
  <c r="G265" i="4"/>
  <c r="G298" i="4" l="1"/>
  <c r="G297" i="4"/>
  <c r="G284" i="4"/>
  <c r="G465" i="4"/>
  <c r="G464" i="4"/>
  <c r="G469" i="4" l="1"/>
  <c r="G363" i="4" l="1"/>
  <c r="G26" i="4"/>
  <c r="G89" i="4"/>
  <c r="G82" i="4"/>
  <c r="G86" i="4" l="1"/>
  <c r="G88" i="4"/>
  <c r="G25" i="4"/>
  <c r="G22" i="4" s="1"/>
  <c r="G91" i="4"/>
  <c r="G462" i="4"/>
  <c r="G260" i="4"/>
  <c r="G385" i="4"/>
  <c r="G383" i="4"/>
  <c r="G394" i="4" l="1"/>
  <c r="G181" i="4" l="1"/>
  <c r="G148" i="4"/>
  <c r="G243" i="4" l="1"/>
  <c r="G227" i="4"/>
  <c r="G195" i="4"/>
  <c r="G301" i="4"/>
  <c r="G300" i="4" s="1"/>
  <c r="G299" i="4" s="1"/>
  <c r="G433" i="4" l="1"/>
  <c r="G432" i="4" s="1"/>
  <c r="G248" i="4"/>
  <c r="G247" i="4" s="1"/>
  <c r="G416" i="4"/>
  <c r="G194" i="4"/>
  <c r="G193" i="4" s="1"/>
  <c r="G182" i="4"/>
  <c r="G78" i="4"/>
  <c r="G61" i="4"/>
  <c r="G167" i="4" l="1"/>
  <c r="G165" i="4" s="1"/>
  <c r="G164" i="4" s="1"/>
  <c r="G163" i="4" s="1"/>
  <c r="G154" i="4"/>
  <c r="G169" i="4"/>
  <c r="G168" i="4" s="1"/>
  <c r="G43" i="4" l="1"/>
  <c r="G38" i="4"/>
  <c r="G36" i="4"/>
  <c r="G35" i="4" l="1"/>
  <c r="G28" i="4"/>
  <c r="G98" i="4"/>
  <c r="G97" i="4" s="1"/>
  <c r="G92" i="4"/>
  <c r="G81" i="4"/>
  <c r="G74" i="4" s="1"/>
  <c r="G79" i="4"/>
  <c r="G64" i="4"/>
  <c r="G23" i="4"/>
  <c r="G63" i="4" l="1"/>
  <c r="G415" i="4"/>
  <c r="G414" i="4" s="1"/>
  <c r="G413" i="4" s="1"/>
  <c r="G377" i="4"/>
  <c r="G376" i="4" s="1"/>
  <c r="G234" i="4"/>
  <c r="G421" i="4"/>
  <c r="G397" i="4"/>
  <c r="G396" i="4" s="1"/>
  <c r="G395" i="4" s="1"/>
  <c r="G401" i="4"/>
  <c r="G400" i="4" s="1"/>
  <c r="G399" i="4" s="1"/>
  <c r="G389" i="4"/>
  <c r="G388" i="4" s="1"/>
  <c r="G387" i="4" s="1"/>
  <c r="G253" i="4"/>
  <c r="G451" i="4" l="1"/>
  <c r="G450" i="4"/>
  <c r="G449" i="4" l="1"/>
  <c r="G296" i="4"/>
  <c r="G295" i="4" s="1"/>
  <c r="G294" i="4" s="1"/>
  <c r="G293" i="4" s="1"/>
  <c r="G270" i="4" l="1"/>
  <c r="G272" i="4" l="1"/>
  <c r="G71" i="4"/>
  <c r="G70" i="4"/>
  <c r="G52" i="4"/>
  <c r="G51" i="4"/>
  <c r="G192" i="4"/>
  <c r="G151" i="4" l="1"/>
  <c r="G139" i="4"/>
  <c r="G117" i="4" l="1"/>
  <c r="G115" i="4" l="1"/>
  <c r="G114" i="4" s="1"/>
  <c r="G90" i="4"/>
  <c r="G212" i="4" l="1"/>
  <c r="G210" i="4"/>
  <c r="G191" i="4" l="1"/>
  <c r="G493" i="4" l="1"/>
  <c r="G457" i="4"/>
  <c r="G454" i="4"/>
  <c r="G218" i="4"/>
  <c r="G356" i="4"/>
  <c r="G352" i="4"/>
  <c r="G342" i="4"/>
  <c r="G320" i="4"/>
  <c r="G318" i="4"/>
  <c r="G314" i="4"/>
  <c r="G310" i="4"/>
  <c r="G448" i="4" l="1"/>
  <c r="G375" i="4"/>
  <c r="G436" i="4"/>
  <c r="G435" i="4" s="1"/>
  <c r="G77" i="4"/>
  <c r="G75" i="4"/>
  <c r="G48" i="4"/>
  <c r="G46" i="4"/>
  <c r="G161" i="4"/>
  <c r="G159" i="4"/>
  <c r="G157" i="4"/>
  <c r="G150" i="4" s="1"/>
  <c r="G187" i="4"/>
  <c r="G185" i="4"/>
  <c r="G362" i="4"/>
  <c r="G361" i="4" s="1"/>
  <c r="G360" i="4" s="1"/>
  <c r="G411" i="4"/>
  <c r="G410" i="4" s="1"/>
  <c r="G409" i="4" s="1"/>
  <c r="G408" i="4" s="1"/>
  <c r="G323" i="4"/>
  <c r="G72" i="4" l="1"/>
  <c r="G384" i="4" l="1"/>
  <c r="G290" i="4"/>
  <c r="G289" i="4" s="1"/>
  <c r="G381" i="4" l="1"/>
  <c r="G380" i="4" s="1"/>
  <c r="G379" i="4" s="1"/>
  <c r="G406" i="4" l="1"/>
  <c r="G405" i="4" s="1"/>
  <c r="G138" i="4" l="1"/>
  <c r="G267" i="4"/>
  <c r="G58" i="4" l="1"/>
  <c r="G502" i="4" l="1"/>
  <c r="G501" i="4" s="1"/>
  <c r="G500" i="4" s="1"/>
  <c r="G264" i="4"/>
  <c r="G54" i="4"/>
  <c r="G95" i="4" l="1"/>
  <c r="G94" i="4" s="1"/>
  <c r="G107" i="4" l="1"/>
  <c r="G125" i="4" l="1"/>
  <c r="G124" i="4" s="1"/>
  <c r="G473" i="4" l="1"/>
  <c r="G472" i="4" s="1"/>
  <c r="G482" i="4" l="1"/>
  <c r="G481" i="4" s="1"/>
  <c r="G103" i="4" l="1"/>
  <c r="G102" i="4" s="1"/>
  <c r="G242" i="4" l="1"/>
  <c r="G238" i="4"/>
  <c r="G237" i="4" s="1"/>
  <c r="G236" i="4" s="1"/>
  <c r="G204" i="4"/>
  <c r="G174" i="4"/>
  <c r="G173" i="4" s="1"/>
  <c r="G110" i="4"/>
  <c r="G109" i="4" s="1"/>
  <c r="G101" i="4" s="1"/>
  <c r="G65" i="4"/>
  <c r="G235" i="4" l="1"/>
  <c r="G122" i="4" l="1"/>
  <c r="G121" i="4" s="1"/>
  <c r="G120" i="4" s="1"/>
  <c r="G207" i="4" l="1"/>
  <c r="G203" i="4" s="1"/>
  <c r="G69" i="4" l="1"/>
  <c r="G53" i="4" s="1"/>
  <c r="G50" i="4"/>
  <c r="G42" i="4" s="1"/>
  <c r="G274" i="4" l="1"/>
  <c r="G30" i="4" l="1"/>
  <c r="G27" i="4" s="1"/>
  <c r="G83" i="4"/>
  <c r="G21" i="4" l="1"/>
  <c r="G20" i="4" s="1"/>
  <c r="G466" i="4"/>
  <c r="G460" i="4" s="1"/>
  <c r="G333" i="4" l="1"/>
  <c r="G222" i="4" l="1"/>
  <c r="G221" i="4" s="1"/>
  <c r="G215" i="4"/>
  <c r="G214" i="4" s="1"/>
  <c r="G306" i="4"/>
  <c r="G305" i="4" s="1"/>
  <c r="G202" i="4" l="1"/>
  <c r="G444" i="4"/>
  <c r="G425" i="4" l="1"/>
  <c r="G134" i="4"/>
  <c r="G133" i="4" s="1"/>
  <c r="G430" i="4" l="1"/>
  <c r="G429" i="4" s="1"/>
  <c r="G424" i="4" l="1"/>
  <c r="G423" i="4" s="1"/>
  <c r="G422" i="4" s="1"/>
  <c r="G330" i="4" l="1"/>
  <c r="G498" i="4" l="1"/>
  <c r="G497" i="4" s="1"/>
  <c r="G496" i="4" s="1"/>
  <c r="G489" i="4"/>
  <c r="G488" i="4" s="1"/>
  <c r="G486" i="4"/>
  <c r="G485" i="4" s="1"/>
  <c r="G477" i="4"/>
  <c r="G476" i="4" s="1"/>
  <c r="G475" i="4" s="1"/>
  <c r="G463" i="4"/>
  <c r="G461" i="4"/>
  <c r="G443" i="4"/>
  <c r="G442" i="4" s="1"/>
  <c r="G440" i="4"/>
  <c r="G439" i="4" s="1"/>
  <c r="G438" i="4" s="1"/>
  <c r="G420" i="4"/>
  <c r="G419" i="4" s="1"/>
  <c r="G418" i="4" s="1"/>
  <c r="G417" i="4" s="1"/>
  <c r="G393" i="4"/>
  <c r="G392" i="4" s="1"/>
  <c r="G371" i="4"/>
  <c r="G370" i="4" s="1"/>
  <c r="G367" i="4"/>
  <c r="G366" i="4" s="1"/>
  <c r="G365" i="4" s="1"/>
  <c r="G364" i="4" s="1"/>
  <c r="G348" i="4"/>
  <c r="G347" i="4" s="1"/>
  <c r="G338" i="4"/>
  <c r="G447" i="4" l="1"/>
  <c r="G337" i="4"/>
  <c r="G336" i="4" s="1"/>
  <c r="G346" i="4"/>
  <c r="G391" i="4"/>
  <c r="G386" i="4" s="1"/>
  <c r="G484" i="4"/>
  <c r="G404" i="4"/>
  <c r="G403" i="4" s="1"/>
  <c r="G326" i="4"/>
  <c r="G325" i="4" s="1"/>
  <c r="G304" i="4" s="1"/>
  <c r="G303" i="4" l="1"/>
  <c r="G288" i="4"/>
  <c r="G281" i="4"/>
  <c r="G278" i="4"/>
  <c r="G263" i="4" s="1"/>
  <c r="G262" i="4" l="1"/>
  <c r="G261" i="4" s="1"/>
  <c r="G259" i="4"/>
  <c r="G258" i="4" s="1"/>
  <c r="G256" i="4"/>
  <c r="G255" i="4" s="1"/>
  <c r="G233" i="4"/>
  <c r="G232" i="4" s="1"/>
  <c r="G226" i="4"/>
  <c r="G189" i="4"/>
  <c r="G180" i="4"/>
  <c r="G172" i="4"/>
  <c r="G147" i="4"/>
  <c r="G146" i="4" s="1"/>
  <c r="G141" i="4"/>
  <c r="G140" i="4" s="1"/>
  <c r="G129" i="4"/>
  <c r="G128" i="4" s="1"/>
  <c r="G127" i="4" s="1"/>
  <c r="G179" i="4" l="1"/>
  <c r="G252" i="4"/>
  <c r="G251" i="4" s="1"/>
  <c r="G250" i="4" s="1"/>
  <c r="G132" i="4"/>
  <c r="G225" i="4"/>
  <c r="G224" i="4" s="1"/>
  <c r="G178" i="4"/>
  <c r="G171" i="4" s="1"/>
  <c r="G119" i="4"/>
  <c r="G149" i="4"/>
  <c r="G100" i="4"/>
  <c r="G201" i="4"/>
  <c r="G131" i="4" l="1"/>
  <c r="G19" i="4" s="1"/>
</calcChain>
</file>

<file path=xl/sharedStrings.xml><?xml version="1.0" encoding="utf-8"?>
<sst xmlns="http://schemas.openxmlformats.org/spreadsheetml/2006/main" count="2412" uniqueCount="396">
  <si>
    <t>01</t>
  </si>
  <si>
    <t>02</t>
  </si>
  <si>
    <t>03</t>
  </si>
  <si>
    <t>04</t>
  </si>
  <si>
    <t>05</t>
  </si>
  <si>
    <t>07</t>
  </si>
  <si>
    <t>Мероприятия по обеспечению мобилизационной готовности экономики</t>
  </si>
  <si>
    <t>08</t>
  </si>
  <si>
    <t>10</t>
  </si>
  <si>
    <t>Межбюджетные трансферты</t>
  </si>
  <si>
    <t>09</t>
  </si>
  <si>
    <t>06</t>
  </si>
  <si>
    <t>ЦСР</t>
  </si>
  <si>
    <t>ВР</t>
  </si>
  <si>
    <t>Код бюджетной классификации</t>
  </si>
  <si>
    <t>Наименование</t>
  </si>
  <si>
    <t>ВСЕГО:</t>
  </si>
  <si>
    <t>13</t>
  </si>
  <si>
    <t>Расходы на обеспечение функций муниципальных органов</t>
  </si>
  <si>
    <t>Расходы на выплату персоналу в целях обеспечения выполнения функций муниципальными органами, казенными учреждениями</t>
  </si>
  <si>
    <t>100</t>
  </si>
  <si>
    <t>Обеспечение деятельности высшего органа исполнительной власти муниципального образования Туапсинский район</t>
  </si>
  <si>
    <t>200</t>
  </si>
  <si>
    <t>Обеспечение функционирования администрации муниципального образования Туапсинский район</t>
  </si>
  <si>
    <t>Иные бюджетные ассигнования</t>
  </si>
  <si>
    <t>800</t>
  </si>
  <si>
    <t>Осуществление отдельных полномочий Краснодарского края</t>
  </si>
  <si>
    <t>Непрограммные расходы органов исполнительной власти Туапсинского района</t>
  </si>
  <si>
    <t>Финансовое обеспечение непредвиденных расходов</t>
  </si>
  <si>
    <t>Мероприятия по поддержке дорожного хозяйства</t>
  </si>
  <si>
    <t>Содержание автомобильных дорог общего пользования местного значения, в том числе дорог в поселениях (за исключением автомобильных дорог федерального значения), включая проектные работы</t>
  </si>
  <si>
    <t>500</t>
  </si>
  <si>
    <t>Обеспечение деятельности контрольно-счетной палаты муниципального образования Туапсинский район</t>
  </si>
  <si>
    <t xml:space="preserve">Руководитель Контрольно-счетной палаты муниципального образования Туапсинский район </t>
  </si>
  <si>
    <t xml:space="preserve">Контрольно-счетная палата муниципального образования Туапсинский район </t>
  </si>
  <si>
    <t xml:space="preserve">Расходы на обеспечение функций муниципальных органов </t>
  </si>
  <si>
    <t>Обеспечение деятельности представительного органа местного самоуправления</t>
  </si>
  <si>
    <t>Осуществление отдельных полномочий Краснодарского края по созданию и организации деятельности комиссий по делам несовершеннолетних и защите их прав</t>
  </si>
  <si>
    <t>Резервный фонд администрации муниципального образования Туапсинский район</t>
  </si>
  <si>
    <t>Обеспечение деятельности финансового управления администрации муниципального образования Туапсинский район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</si>
  <si>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</si>
  <si>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Обеспечение деятельности администрации муниципального образования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</si>
  <si>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</si>
  <si>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(тыс. рублей)</t>
  </si>
  <si>
    <t>Непрограммные расходы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</si>
  <si>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</si>
  <si>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Сумма</t>
  </si>
  <si>
    <t>00</t>
  </si>
  <si>
    <t>00000</t>
  </si>
  <si>
    <t>00190</t>
  </si>
  <si>
    <t>Компенсационные расходы на выплаты депутатских полномочий</t>
  </si>
  <si>
    <t>Глава муниципального образования Туапсинский район</t>
  </si>
  <si>
    <t>Повышение качества предоставления жилищно-коммунальных услуг на территории муниципального образования Туапсинский район</t>
  </si>
  <si>
    <t>60870</t>
  </si>
  <si>
    <t>52</t>
  </si>
  <si>
    <t>60890</t>
  </si>
  <si>
    <t>60910</t>
  </si>
  <si>
    <t>51200</t>
  </si>
  <si>
    <t>Обеспечение деятельности казенных учреждений</t>
  </si>
  <si>
    <t>00590</t>
  </si>
  <si>
    <t>Повышение уровня доступности приоритетных объектов и услуг для инвалидов и маломобильных групп населения в муниципальном образовании</t>
  </si>
  <si>
    <t>17</t>
  </si>
  <si>
    <t>99</t>
  </si>
  <si>
    <t>11530</t>
  </si>
  <si>
    <t>Финансовое обеспечение мероприятий по поддержке сельскохозяйственного производства</t>
  </si>
  <si>
    <t>Проведение противоэпизоотических мероприятий и лечебно- профилактической работы</t>
  </si>
  <si>
    <t>61650</t>
  </si>
  <si>
    <t>16</t>
  </si>
  <si>
    <t>55</t>
  </si>
  <si>
    <t>Строительство, реконструкция, капитальный ремонт, ремонт и содержание автомобильных дорог</t>
  </si>
  <si>
    <t>21100</t>
  </si>
  <si>
    <t>1</t>
  </si>
  <si>
    <t>Повышение эффективности работы органов местного самоуправления и подведомственных организаций</t>
  </si>
  <si>
    <t>24570</t>
  </si>
  <si>
    <t>15</t>
  </si>
  <si>
    <t>Развитие и совершенствование имущественных и земельных отношений в Туапсинском районе для обеспечения решения задач социально-экономического развития</t>
  </si>
  <si>
    <t>Реализация основных направлений приоритетного национального проекта «Доступное и комфортное жилье - гражданам России»</t>
  </si>
  <si>
    <t>4</t>
  </si>
  <si>
    <t>19</t>
  </si>
  <si>
    <t>24590</t>
  </si>
  <si>
    <t>Осуществление в установленные сроки и в полном объеме платежей по обслуживанию долговых обязательств Туапсинского района</t>
  </si>
  <si>
    <t>Процентные платежи по муниципальному долгу</t>
  </si>
  <si>
    <t>24430</t>
  </si>
  <si>
    <t>53</t>
  </si>
  <si>
    <t>Обеспечение функционирования финансового управления администрации муниципального образования Туапсинский район</t>
  </si>
  <si>
    <t>10490</t>
  </si>
  <si>
    <t>Выравнивание бюджетной обеспеченности муниципальных образований городских и сельских поселений Туапсинского района</t>
  </si>
  <si>
    <t>54</t>
  </si>
  <si>
    <t>Проведение  реконструкций и капитальных ремонтов на объектах социальной сферы</t>
  </si>
  <si>
    <t>Строительство, реконструкция, модернизация объектов социальной инфраструктуры и обеспечение деятельности муниципального казенного учреждения, предоставляющего услуги в сфере капитального строительства</t>
  </si>
  <si>
    <t>Обеспечение деятельности отдела по делам ГО и ЧС администрации муниципального образования Туапсинский район</t>
  </si>
  <si>
    <t>Финансовое обеспечение развития материально-технической базы противопожарной службы и их оснащение новыми средствами спасения и пожаротушения, обнаружения пожаров и оповещения населения</t>
  </si>
  <si>
    <t>Своевременное оповещение и информирование населения, в том числе с использованием специализированных технических средств оповещения и информирования населения в местах массового пребывания людей, об угрозе возникновения чрезвычайных ситуаций межмуниципального и регионального характера</t>
  </si>
  <si>
    <t>Обеспечение деятельности управления имущественных отношений администрации муниципального образования Туапсинский район</t>
  </si>
  <si>
    <t>Обеспечение системы образования Краснодарского края высококвалифицированными кадрами, создание механизмов мотивации педагогов к повышению качества работы и непрерывному профессиональному развитию</t>
  </si>
  <si>
    <t>60820</t>
  </si>
  <si>
    <t>Развитие современных механизмов, содержания и технологий дошкольного, общего и дополнительного образования. Формирование востребованной системы оценки качества образования и образовательных результатов</t>
  </si>
  <si>
    <t>60860</t>
  </si>
  <si>
    <t xml:space="preserve">Расходы на обеспечение деятельности (оказание услуг) подведомственных учреждений, в том числе муниципальным бюджетным и автономным учреждениям субсидий </t>
  </si>
  <si>
    <t>Реализация мер по специальной поддержке отдельных категорий обучающихся</t>
  </si>
  <si>
    <t>62370</t>
  </si>
  <si>
    <t>Совершенствование системы организации детского оздоровительного отдыха в муниципальном образовании Туапсинский район</t>
  </si>
  <si>
    <t>60710</t>
  </si>
  <si>
    <t>Обеспечение деятельности отдела культуры администрации муниципального образования Туапсинский район</t>
  </si>
  <si>
    <t>2</t>
  </si>
  <si>
    <t>Повышения качества обучения в муниципальных детско-юношеских спортивных школах</t>
  </si>
  <si>
    <t>60740</t>
  </si>
  <si>
    <t>Обеспечение функционирования отдела по физической культуре и спорту администрации муниципального образования Туапсинский район</t>
  </si>
  <si>
    <t>Обеспечение деятельности управления по работе с молодежью администрации муниципального образования Туапсинский район</t>
  </si>
  <si>
    <t>Поддержка детей-сирот</t>
  </si>
  <si>
    <t>Формирование системы оценки качества образования и образовательных результатов</t>
  </si>
  <si>
    <t>3</t>
  </si>
  <si>
    <t>Организация и проведение аварийно-спасательных и других неотложных работ при чрезвычайных ситуациях</t>
  </si>
  <si>
    <t>50</t>
  </si>
  <si>
    <t>51</t>
  </si>
  <si>
    <t xml:space="preserve">Расходы на обеспечение функций муниципальных органов
</t>
  </si>
  <si>
    <t xml:space="preserve"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</t>
  </si>
  <si>
    <t xml:space="preserve">Закупка товаров, работ и услуг для обеспечения государственных (муниципальных) нужд
</t>
  </si>
  <si>
    <t xml:space="preserve">Социальное обеспечение и иные выплаты населению
</t>
  </si>
  <si>
    <t>300</t>
  </si>
  <si>
    <t xml:space="preserve">Предоставление субсидий бюджетным, автономным учреждениям и иным некоммерческим организациям
</t>
  </si>
  <si>
    <t>600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</si>
  <si>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</si>
  <si>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Расходы на выплаты персоналу в целях обеспечения выполнения функций муниципальными органами, казенными учреждениями, органами управления государственными внебюджетными фондами
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</si>
  <si>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</si>
  <si>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</si>
  <si>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</si>
  <si>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</si>
  <si>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</si>
  <si>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400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</si>
  <si>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</si>
  <si>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60070</t>
  </si>
  <si>
    <t>Субсидии бюджетным, автономным учреждениям и иным некоммерческим организациям</t>
  </si>
  <si>
    <t>Обслуживание муниципального долга</t>
  </si>
  <si>
    <t>700</t>
  </si>
  <si>
    <t>Обеспечение деятельности управления по развитию курортов администрации муниципального образования Туапсинский район</t>
  </si>
  <si>
    <t>20</t>
  </si>
  <si>
    <t>62500</t>
  </si>
  <si>
    <t>5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</si>
  <si>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к месту лечения и обратно</t>
  </si>
  <si>
    <t>Обеспечение деятельности управления ЖКХ и ТЭК</t>
  </si>
  <si>
    <t>Обеспечение деятельности муниципального бюджетного учреждения</t>
  </si>
  <si>
    <t>62600</t>
  </si>
  <si>
    <t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</si>
  <si>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Муниципальная программа «Развитие образования в муниципальном образовании Туапсинский район»</t>
  </si>
  <si>
    <t>Отдельные мероприятия муниципальной программы «Развитие образования в муниципальном образовании Туапсинский район»</t>
  </si>
  <si>
    <t>Муниципальная программа  «Туапсинский район - территория комфортного проживания»</t>
  </si>
  <si>
    <t>Муниципальная программа  «Управление муниципальными финансами»</t>
  </si>
  <si>
    <t>Подпрограмма «Совершенствование межбюджетных отношений в Туапсинском районе»</t>
  </si>
  <si>
    <t>Подпрограмма «Управление муниципальным долгом»</t>
  </si>
  <si>
    <t>Муниципальная программа «Развитие культуры в Туапсинском районе»</t>
  </si>
  <si>
    <t>Отдельные мероприятия муниципальной программы «Развитие культуры в Туапсинском районе»</t>
  </si>
  <si>
    <t xml:space="preserve">Обеспечение деятельности муниципального казенного учреждения культуры «Туапсинский районный организационно-методический центр» </t>
  </si>
  <si>
    <t>Совершенствование деятельности муниципальных учреждений дополнительного образования отрасли «Культура» Туапсинского района»</t>
  </si>
  <si>
    <t>Подпрограмма «Кадровое обеспечение отрасли «Культура» муниципального образования Туапсинский район»</t>
  </si>
  <si>
    <t>Муниципальная программа «Развитие физической культуры и спорта в Туапсинском районе»</t>
  </si>
  <si>
    <t>Подпрограмма «Обеспечение деятельности учреждений по реализации государственной политики в сфере физической культуры и спорта на муниципальном уровне»</t>
  </si>
  <si>
    <t>Подпрограмма «Развитие детско-юношеского спорта»</t>
  </si>
  <si>
    <t>Муниципальная программа «Развитие жилищно-коммунального хозяйства в муниципальном образовании  Туапсинский район»</t>
  </si>
  <si>
    <t>Отдельные мероприятия муниципальной программы «Развитие жилищно-коммунального хозяйства в муниципальном образовании Туапсинский район»</t>
  </si>
  <si>
    <t>Муниципальная программа «Функционирование органов местного самоуправления в муниципальном образовании Туапсинский район»</t>
  </si>
  <si>
    <t>Отдельные мероприятия муниципальной программы «Функционирование органов местного самоуправления в муниципальном образовании Туапсинский район»</t>
  </si>
  <si>
    <t>Реализация мероприятий муниципальной программы «Функционирование органов местного самоуправления в муниципальном образовании Туапсинский район»</t>
  </si>
  <si>
    <t>Муниципальная программа «Молодежь Туапсинского района»</t>
  </si>
  <si>
    <t>Отдельные мероприятия муниципальной программы «Молодежь Туапсинского района»</t>
  </si>
  <si>
    <t>Обеспечение деятельности и организация работы муниципального казенного учреждения «Молодежный центр Туапсинского района»</t>
  </si>
  <si>
    <t>Ведомственная целевая программа «Развитие агропромышленного комплекса на территории муниципального образования Туапсинский район»</t>
  </si>
  <si>
    <t>Отдельные мероприятия ведомственной целевой программы «Развитие агропромышленного комплекса на территории муниципального образования Туапсинский район»</t>
  </si>
  <si>
    <t>Муниципальная программа «По улучшению положения детей в муниципальном образовании Туапсинский район»</t>
  </si>
  <si>
    <t>Подпрограмма «Дети-сироты»</t>
  </si>
  <si>
    <t>Подпрограмма «Организация отдыха, оздоровления и занятости детей и подростков»</t>
  </si>
  <si>
    <t>Муниципальная программа  «Защита населения и территории от чрезвычайных ситуаций, обеспечение пожарной безопасности»</t>
  </si>
  <si>
    <t>Подпрограмма «Мероприятия по предупреждению и ликвидации чрезвычайных ситуаций, стихийных бедствий и их последствий»</t>
  </si>
  <si>
    <t>Подпрограмма «Обеспечение пожарной безопасности»</t>
  </si>
  <si>
    <t>Подпрограмма «Служба - 112»</t>
  </si>
  <si>
    <t>Муниципальная программа «Управление муниципальной собственностью»</t>
  </si>
  <si>
    <t>Обеспечение деятельности муниципального бюджетного учреждения «Комитет земельных отношений»</t>
  </si>
  <si>
    <t>Муниципальная программа «Экономическое развитие Туапсинского района»</t>
  </si>
  <si>
    <t>Подпрограмма «Жилище»</t>
  </si>
  <si>
    <t>Муниципальная программа «Социальная поддержка отдельных категорий граждан муниципального образования Туапсинский район»</t>
  </si>
  <si>
    <t>Отдельные мероприятия муниципальной программы «Социальная поддержка отдельных категорий граждан муниципального образования Туапсинский район»</t>
  </si>
  <si>
    <t>Реализация мероприятий муниципальной программы «Социальная поддержка отдельных категорий граждан муниципального образования Туапсинский район»</t>
  </si>
  <si>
    <t>Создание условий для поддержания благосостояния отдельных категорий граждан и повышение доступности социального обслуживания населения</t>
  </si>
  <si>
    <t>Муниципальная программа «Развитие санаторно-курортного и туристского комплекса муниципального образования Туапсинский район»</t>
  </si>
  <si>
    <t>Отдельные мероприятия муниципальной программы «Развитие санаторно-курортного и туристского комплекса муниципального образования Туапсинский район»</t>
  </si>
  <si>
    <t>Обеспечение деятельности и организация работы муниципального бюджетного учреждения «Центр развития пляжного отдыха и туризма Туапсинского района»</t>
  </si>
  <si>
    <t>Обеспечение деятельности управления капитального строительства администрации муниципального образования Туапсинский район</t>
  </si>
  <si>
    <t>60220</t>
  </si>
  <si>
    <t>Осуществление отдельных государственных полномочий Краснодарского края по осуществлению регионального государственного жилищного надзора и лицензионного контроля</t>
  </si>
  <si>
    <t>Реализация расходных обязательств по выравниванию бюджетной обеспеченности поселений из районного фонда финансовой поддержки</t>
  </si>
  <si>
    <t>23030</t>
  </si>
  <si>
    <t>Реализация мероприятий по обеспечению жильем молодых семей</t>
  </si>
  <si>
    <t>L4970</t>
  </si>
  <si>
    <t>Развитие системы морального и материального стимулирования работников отрасли культуры, повышение престижа и социального статуса работников отрасли «Культура» Туапсинского района»</t>
  </si>
  <si>
    <t>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 сирот и детей, оставшихся без попечения родителей, лиц из числа детей сирот и детей, оставшихся без попечения родителей, лиц, относившихся к категории детей сирот и детей, оставшихся без попечения родителей, подлежащих обеспечению жилыми помещениями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</si>
  <si>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</si>
  <si>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</si>
  <si>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C0820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</si>
  <si>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</si>
  <si>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</si>
  <si>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</si>
  <si>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</si>
  <si>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</si>
  <si>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</si>
  <si>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полномочий Краснодарского края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</si>
  <si>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</si>
  <si>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21240</t>
  </si>
  <si>
    <t>Прочие выплаты по обязательствам муниципального образования</t>
  </si>
  <si>
    <t>Поддержка мер по обеспечению сбалансированности поселений Туапсинского района</t>
  </si>
  <si>
    <t>Дотации на поддержку мер по обеспечению сбалансированности поселений Туапсинского района</t>
  </si>
  <si>
    <t>23040</t>
  </si>
  <si>
    <t>51690</t>
  </si>
  <si>
    <t>Е1</t>
  </si>
  <si>
    <t>Федеральный проект «Современная школа»</t>
  </si>
  <si>
    <t>Осуществление отдельных государственных полномочий Краснодарского края по поддержке сельскохозяйственного производства</t>
  </si>
  <si>
    <t>S1050</t>
  </si>
  <si>
    <t>Условно утвержденные расходы</t>
  </si>
  <si>
    <t>Создание (обновление) материально 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</si>
  <si>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</t>
  </si>
  <si>
    <t>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</si>
  <si>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63110</t>
  </si>
  <si>
    <t>Обеспечение жилыми помещениями детей-сирот и детей, оставшихся без попечения родителей, а также лиц из их числа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</si>
  <si>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</t>
  </si>
  <si>
    <t>Cтроительство малобюджетных спортивных залов шаговой доступности в целях обеспечения условий для развития на территориях муниципальных образований физической культуры и массового спорта</t>
  </si>
  <si>
    <t>S2620</t>
  </si>
  <si>
    <t>24620</t>
  </si>
  <si>
    <t>Организация и осуществление меропритий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 в границах поселения</t>
  </si>
  <si>
    <t>18</t>
  </si>
  <si>
    <t>24550</t>
  </si>
  <si>
    <t>Муниципальная программа  «Обеспечение безопасности населения Туапсинского района»</t>
  </si>
  <si>
    <t>Организация  казачьей деятельности на территории  Туапсинского района</t>
  </si>
  <si>
    <t>Реализация мероприятий в отношении казачества в Туапсинском районе</t>
  </si>
  <si>
    <t>24810</t>
  </si>
  <si>
    <t>Подпрограмма «Профилактика терроризма на территории муниципального образования Туапсинский район»</t>
  </si>
  <si>
    <t>Профилактика террористических проявлений на территории муниципального образования Туапсинский район</t>
  </si>
  <si>
    <t>Реализация мероприятий подпрограммы «Профилактика терроризма на территории муниципального образования Туапсинский район» муниципальной программы «Защита населения и территории от чрезвычайных ситуаций, обеспечение пожарной безопасности»</t>
  </si>
  <si>
    <t>24500</t>
  </si>
  <si>
    <t>Улучшение кадрового обеспечения муниципальных учреждений дополнительного образования отрасли отрасли «Физическая культура и спорт»</t>
  </si>
  <si>
    <t>Доплаты водителям МБУ ДО ДЮСШ</t>
  </si>
  <si>
    <t>24780</t>
  </si>
  <si>
    <t>24860</t>
  </si>
  <si>
    <t>24870</t>
  </si>
  <si>
    <t>24880</t>
  </si>
  <si>
    <t>24410</t>
  </si>
  <si>
    <t>Социальная выплата компенсационного характера, связанная с оплатой жилого помещения по договору найма (поднайма)</t>
  </si>
  <si>
    <t>24350</t>
  </si>
  <si>
    <t>Финансирование доплат отдельным категориям работников в образовательных организациях</t>
  </si>
  <si>
    <t>24820</t>
  </si>
  <si>
    <t>Финансирование расходных обязательств в целях доведения средней заработной платы педагогических работников организаций дополнительного образования детей до средней заработной платы учителей</t>
  </si>
  <si>
    <t>24400</t>
  </si>
  <si>
    <t>Частичная компенсация удорожания стоимости питания учащихся дневных муниципальных образовательных организаций</t>
  </si>
  <si>
    <t>24840</t>
  </si>
  <si>
    <t>24900</t>
  </si>
  <si>
    <t>Реализация мероприятий по Укреплению межрегиональных и межмуниципальных отношений в области курортного дела и туризма</t>
  </si>
  <si>
    <t>Укрепление межрегиональных и межмуниципальных отношений в области курортного дела и туризма</t>
  </si>
  <si>
    <t>24690</t>
  </si>
  <si>
    <t>Мероприятия в рамках управления имуществом Туапсинского района</t>
  </si>
  <si>
    <t>Расходы на обеспечение деятельности (оказание услуг) муниципальных учреждений по передаваемым полномочиям поселений (по созданию, содержанию и организации деятельности аварийно-спасательных служб и (или) аварийно-спасательных формирований)</t>
  </si>
  <si>
    <t>21590</t>
  </si>
  <si>
    <t>Расходы на обеспечение деятельности (оказание услуг) муниципальных учреждений по передаваемым полномочиям поселений (на обеспечение безопасности людей на водных объектах, охране их жизни и здоровья)</t>
  </si>
  <si>
    <t>21600</t>
  </si>
  <si>
    <t>Расходы на обеспечение деятельности (оказание услуг) муниципальных учреждений по передаваемым полномочиям поселений (в части создания резерва материальных ресурсов)</t>
  </si>
  <si>
    <t>21610</t>
  </si>
  <si>
    <t>21620</t>
  </si>
  <si>
    <t>Расходы на обеспечение деятельности (оказание услуг) муниципальных учреждений по передаваемым полномочиям поселений ( в части обеспечения первичных мер пожарной безопасности)</t>
  </si>
  <si>
    <t>21591</t>
  </si>
  <si>
    <t xml:space="preserve">Расходы на обеспечение деятельности (оказание услуг) подведомственных учреждений по передаваемым полномочиям поселений (в части обслуживания, ремонта, установки камер видеонаблюдения) </t>
  </si>
  <si>
    <t>21592</t>
  </si>
  <si>
    <t>Расходы на обеспечение деятельности (оказание услуг) подведомственных учреждений по передаваемым полномочиям поселений (в части создания и содержания единой дежурно-диспетчерской службы)</t>
  </si>
  <si>
    <t>21593</t>
  </si>
  <si>
    <t>Расходы на обеспечение функций органов местного самоуправления по передаваемым полномочиям поселений (по осуществлению полномочий в соответствии с жилищным законодательством)</t>
  </si>
  <si>
    <t>21210</t>
  </si>
  <si>
    <t>Расходы на обеспечение функций органов местного самоуправления по передаваемым полномочиям поселений (по осуществлению полномочий в области строительства, архитектуры, градостроительства и муниципального земельного контроля)</t>
  </si>
  <si>
    <t>21180</t>
  </si>
  <si>
    <t>Расходы на обеспечение функций органов местного самоуправления по передаваемым полномочиям поселений (по осуществлению внутреннего муниципального финансового контроля)</t>
  </si>
  <si>
    <t>21200</t>
  </si>
  <si>
    <t>Расходы на обеспечение функций органов местного самоуправления по передаваемым полномочиям поселений (по осуществлению полномочий контрольно-счетного органа)</t>
  </si>
  <si>
    <t>21190</t>
  </si>
  <si>
    <t>Обеспечение условий для развития физической культуры и массового спорта в части оплаты труда инструкторов по спорту</t>
  </si>
  <si>
    <t>S2820</t>
  </si>
  <si>
    <t>S0620</t>
  </si>
  <si>
    <t>S0310</t>
  </si>
  <si>
    <t>Организация газоснабжения населения (поселений) (строительство подводящих газопроводов, распределительных газопроводов)</t>
  </si>
  <si>
    <t>Организация водоотведения</t>
  </si>
  <si>
    <t>A1</t>
  </si>
  <si>
    <t>Государственная поддержка отрасли культуры</t>
  </si>
  <si>
    <t>L3040</t>
  </si>
  <si>
    <t>Организация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</si>
  <si>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>Подпрограмма «Поддержка социально ориентированных реестровых казачьих обществ Туапсинского района»</t>
  </si>
  <si>
    <t>Государственная поддержка отрасли культуры сверх софинансирования</t>
  </si>
  <si>
    <t>55190</t>
  </si>
  <si>
    <t>Д5190</t>
  </si>
  <si>
    <t>Финансирование расходных обязательств по заработной плате с учетом начислений АНО «Комбинат социального питания»</t>
  </si>
  <si>
    <t>Федеральный проект «Культурная среда»</t>
  </si>
  <si>
    <t>Выплаты стимулирующего характера в целях поэтапного повышения уровня средней заработной платы педагогическим работникам учреждений дополнительного образования детей отрасли «Культура»</t>
  </si>
  <si>
    <t>Ежемесячные денежные выплаты водителям автотранспортных средств учреждений дополнительного образования отрасли «Культура»</t>
  </si>
  <si>
    <t>Социальные выплаты, связанные с оплатой жилого помещения по договору найма (поднайма) педагогам учреждений дополнительного образования отрасли «Культура»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</si>
  <si>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«Физическая культура и спорт»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«Образование»</t>
  </si>
  <si>
    <t>Реализация мероприятий муниципальной программы «Управление муниципальной собственностью»</t>
  </si>
  <si>
    <t xml:space="preserve">Муниципальная программа «Доступная среда муниципального образования Туапсинский район» </t>
  </si>
  <si>
    <t xml:space="preserve">Отдельные мероприятия муниципальной программы «Доступная среда муниципального образования Туапсинский район» </t>
  </si>
  <si>
    <t>Мероприятия государственной программы Краснодарского края «Доступная среда»</t>
  </si>
  <si>
    <t>РАСПРЕДЕЛЕНИЕ БЮДЖЕТНЫХ АССИГНОВАНИЙ 
по целевым статьям  (муниципальным программам
муниципального образования Туапсинский район и 
непрограммным направлениям деятельности),
группам видов расходов классификации 
расходов бюджета на 2024 год</t>
  </si>
  <si>
    <t>Подпрограмма «Укрепление единства российской нации на территории муниципального образования Туапсинский район»</t>
  </si>
  <si>
    <t>12</t>
  </si>
  <si>
    <t>Организация  проведения районных мероприятий по празднованию государственных и международных праздников, памятных дат и исторических событий России, Кубани, Туапсинского района, юбилейных дат предприятий, организаций, прославленных земляков и граждан, внесших значительный вклад в развитие России, Кубани и Туапсинского района</t>
  </si>
  <si>
    <t>Реализация мероприятий подпрограммы «Укрепление единства российской нации на территории муниципального образования Туапсинский район» муниципальной программы «Содействие развитию гражданского общества и гармонизации межнациональных отношений»</t>
  </si>
  <si>
    <t>24680</t>
  </si>
  <si>
    <t xml:space="preserve">Муниципальная программа  «Содействие развитию гражданского общества и гармонизации межнациональных отношений» </t>
  </si>
  <si>
    <t>Подпрограмма «Укрепление правопорядка, профилактика правонарушений, усиление борьбы с преступностью и противодействие коррупции в Туапсинском районе»</t>
  </si>
  <si>
    <t>Повышение эффективности мер, направленных на обеспечение общественной безопасности, укреплению правопорядка и профилактики правонарушений</t>
  </si>
  <si>
    <t>Мероприятия по укреплению правопорядка, профилактике правонарушений, усилению борьбы с преступностью</t>
  </si>
  <si>
    <t>24540</t>
  </si>
  <si>
    <t>Поддержка сельскохозяйственного производства в Туапсинском районе</t>
  </si>
  <si>
    <t>Реализация мероприятий  ведомственной целевой программы «Развитие агропромышленного комплекса на территории муниципального образования Туапсинский район»</t>
  </si>
  <si>
    <t>24610</t>
  </si>
  <si>
    <t>Подпрограмма «Формирование инвестиционной привлекательности муниципального образования Туапсинский район»</t>
  </si>
  <si>
    <t>Развитие и координация выставочно-ярмарочной деятельности Туапсинского района, обеспечивающей продвижение его интересов на рынках товаров и услуг</t>
  </si>
  <si>
    <t>Реализация мероприятий подпрограммы «Формирование инвестиционной привлекательности муниципального образования Туапсинский район» муниципальной программы «Экономическое развитие Туапсинского района»</t>
  </si>
  <si>
    <t>24710</t>
  </si>
  <si>
    <t>Подпрограмма «Поддержка малого и среднего предпринимательства на территории муниципального образования Туапсинский район»</t>
  </si>
  <si>
    <t>Создание благоприятных условий для развития малого и среднего предпринимательства в Туапсинском район</t>
  </si>
  <si>
    <t>Реализация мероприятий подпрограммы «Поддержка малого и среднего предпринимательства на территории муниципального образования Туапсинский район»</t>
  </si>
  <si>
    <t>24920</t>
  </si>
  <si>
    <t>Подпрограмма «Информационное обеспечение населения муниципального образования Туапсинский район»</t>
  </si>
  <si>
    <t xml:space="preserve">Комплексное информационное обеспечение деятельности органов местного самоуправления </t>
  </si>
  <si>
    <t>Реализация мероприятий подпрограммы «Информационное обеспечение населения муниципального образования Туапсинский район» муниципальной программы «Экономическое развитие Туапсинского района»</t>
  </si>
  <si>
    <t>24750</t>
  </si>
  <si>
    <t>24360</t>
  </si>
  <si>
    <t>Предоставление субсидий на учереждения деятельность которых приостановлена</t>
  </si>
  <si>
    <t>S0600</t>
  </si>
  <si>
    <t>Развитие сети и инфраструктуры образовательных организаций, обеспечивающих доступ населения Туапсинского района к качественным услугам дошкольного, общего образования и дополнительного образования детей</t>
  </si>
  <si>
    <t>Реализация мероприятий государственной программы "Развитие образования"</t>
  </si>
  <si>
    <t>24850</t>
  </si>
  <si>
    <t>Финансирование расходных обязательств по укреплению материально-технической базы (технологического, холодильного, пищевого оборудования), мебель для школьных и детских столовых. Приобретение специализированного транспорта для осуществления подвоза горячего питания, а так же приобретение прочих материальных запасов.</t>
  </si>
  <si>
    <t xml:space="preserve">Меры социальной поддержки детям инвалидам и ОВЗ в части предоставления компенсации за набор продуктов из расчета двухразового питания  </t>
  </si>
  <si>
    <t>24940</t>
  </si>
  <si>
    <t>Финансирование расходных обязательств услуги по организации питания (наценка) обучающихся по образовательным программам начального общего образования в муниципальных образовательных организациях</t>
  </si>
  <si>
    <t>С3040</t>
  </si>
  <si>
    <t>Реализация мер по обеспечению доступа населения Туапсинского района к качественным услугам дошкольного, общего образования и дополнительного образования детей</t>
  </si>
  <si>
    <t xml:space="preserve">01 </t>
  </si>
  <si>
    <t>Организация подвоза обучающихся, проживающих на территории Туапсинского района, в муниципальные образования Краснодарского края</t>
  </si>
  <si>
    <t>27000</t>
  </si>
  <si>
    <t>Обеспечение проведения независимой оценки качества условий осуществления образовательной деятельности</t>
  </si>
  <si>
    <t>24370</t>
  </si>
  <si>
    <t>Реализация мер популяризации среди детей и молодежи научнообразовательной и творческой деятельности, выявление талантливой молодежи</t>
  </si>
  <si>
    <t xml:space="preserve">Реализация мероприятий муниципальной программы «Развитие образования в муниципальном образовании Туапсинский район» </t>
  </si>
  <si>
    <t>24330</t>
  </si>
  <si>
    <t>Переподготовка, повышение профессиональной квалификации, краткосрочные курсы, чтения, семинары для системы образования медицинских работников муниципальных дошкольных образовательных организаций, работников пищеблоков и прочих</t>
  </si>
  <si>
    <t>24340</t>
  </si>
  <si>
    <t xml:space="preserve">Подпрограмма « Культура Туапсинского района» </t>
  </si>
  <si>
    <t>Обеспечение условий для художественного творчества и инновационной деятельности муниципальных учреждений отрасли «Культура»</t>
  </si>
  <si>
    <t>Реализация мероприятий  подпрограммы «Культура Туапсинского района« муниципальной программы «Развитие культуры Туапсинского района»</t>
  </si>
  <si>
    <t>24460</t>
  </si>
  <si>
    <t>Федеральный проект  «Культурная среда»</t>
  </si>
  <si>
    <t>24450</t>
  </si>
  <si>
    <t>Реализация мероприятий  подпрограммы «Кадровое обеспечение отрасли «Культура» муниципальной программы «Развитие культуры Туапсинского района»</t>
  </si>
  <si>
    <t>Реализация мероприятий подпрограммы «Развитие детско-юношеского спорта» муниципальной программы «Развитие физической культуры и спорта в Туапсинском районе»</t>
  </si>
  <si>
    <t>24470</t>
  </si>
  <si>
    <t>Подпрограмма «Развитие массового спорта»</t>
  </si>
  <si>
    <t>Физическое воспитание и физическое развитие граждан посредством организации и проведения (участия) физкультурных мероприятий и массовых спортивных мероприятий</t>
  </si>
  <si>
    <t>Реализация мероприятий подпрограммы «Развитие массового спорта» муниципальной программы «Развитие физической культуры и спорта в Туапсинском районе»</t>
  </si>
  <si>
    <t>24480</t>
  </si>
  <si>
    <t>Создание условий для развития и реализации гражданского становления, потенциала молодежи в муниципальном образовании Туапсинский район</t>
  </si>
  <si>
    <t>Реализация мероприятий муниципальной программы  «Молодежь Туапсинского района»</t>
  </si>
  <si>
    <t>24600</t>
  </si>
  <si>
    <t>Продвижение санаторно-курортных и туристских возможностей Туапсинского района с применением рекламно-информационных технологий</t>
  </si>
  <si>
    <t>Реализация мероприятий муниципальной программы «Развитие санаторно-курортного и туристского комплекса муниципального образования Туапсинский район»</t>
  </si>
  <si>
    <t>24800</t>
  </si>
  <si>
    <t>Подпрограмма «Грантовая поддержка общественных инициатив и мероприятий, направленных на формирование и укрепление гражданского общества, гражданской идентичности и развитие национальных культур»</t>
  </si>
  <si>
    <t>Поддержка общественно полезных программ общественных объединений, направленных на формирование и укрепление гражданского общества</t>
  </si>
  <si>
    <t xml:space="preserve">Реализация мероприятий подпрограммы «Грантовая поддержка общественных инициатив и мероприятий, направленных на формирование и укрепление гражданского общества, гражданской идентичности и развитие национальных культур» муниципальной программы « Содействие развитию гражданского общества и гармонизации межнациональных отношений» </t>
  </si>
  <si>
    <t>24700</t>
  </si>
  <si>
    <t>S0100</t>
  </si>
  <si>
    <t>Организация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(проведение капитального ремонта спортивных залов муниципальных общеобразовательных организаций, помещений при них, других помещений физкультурно спортивного назначения, физкультурно оздоровительных комплексов)</t>
  </si>
  <si>
    <t>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</t>
  </si>
  <si>
    <t>S3550</t>
  </si>
  <si>
    <t>53032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</si>
  <si>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(субвенции на осуществление отдельных государственных полномочий Краснодарского края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организаций)</t>
  </si>
  <si>
    <t>Осуществление отдельных государственных полномочий по обеспечению бесплатным двухразовым питанием детей 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</si>
  <si>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>63540</t>
  </si>
  <si>
    <t>Единая субвенция в области социальной политики бюджетам муниципальных районов и городских округов Краснодарского края</t>
  </si>
  <si>
    <t>69000</t>
  </si>
  <si>
    <t>69200</t>
  </si>
  <si>
    <t>69100</t>
  </si>
  <si>
    <t>69130</t>
  </si>
  <si>
    <t>Осуществление отдельных государственных полномочий по выплате единовременного пособия де-тям 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</si>
  <si>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69160</t>
  </si>
  <si>
    <t>69120</t>
  </si>
  <si>
    <t>69190</t>
  </si>
  <si>
    <t>69180</t>
  </si>
  <si>
    <t>Осуществление отдельных государственных полномочий Краснодарского края по организации и обеспечению отдыха и оздоровления детей (за исключением организации отдыха детей в каникулярное время)</t>
  </si>
  <si>
    <t>69170</t>
  </si>
  <si>
    <t>».</t>
  </si>
  <si>
    <t>Заместитель начальника управления,
начальник бюджетного отдела финансового управления
администрации муниципального образования Туапсинский район</t>
  </si>
  <si>
    <t>Л.В. Пичугина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</si>
</sst>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0.0"/>
    <numFmt numFmtId="166" formatCode="#,##0.0"/>
    <numFmt numFmtId="167" formatCode="#,##0.00&quot;р.&quot;"/>
    <numFmt numFmtId="168" formatCode="#,##0.0\ _₽"/>
  </numFmts>
  <fonts count="28" x14ac:knownFonts="1">
    <font>
      <sz val="10"/>
      <name val="Arial Cyr"/>
      <charset val="204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99FFCC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164" fontId="22" fillId="0" borderId="0" applyFont="0" applyFill="0" applyBorder="0" applyAlignment="0" applyProtection="0"/>
    <xf numFmtId="0" fontId="21" fillId="4" borderId="0" applyNumberFormat="0" applyBorder="0" applyAlignment="0" applyProtection="0"/>
    <xf numFmtId="0" fontId="23" fillId="0" borderId="0"/>
    <xf numFmtId="0" fontId="24" fillId="0" borderId="0"/>
    <xf numFmtId="9" fontId="22" fillId="0" borderId="0" applyFont="0" applyFill="0" applyBorder="0" applyAlignment="0" applyProtection="0"/>
    <xf numFmtId="0" fontId="24" fillId="0" borderId="0"/>
  </cellStyleXfs>
  <cellXfs count="64">
    <xf numFmtId="0" fontId="0" fillId="0" borderId="0" xfId="0"/>
    <xf numFmtId="0" fontId="2" fillId="24" borderId="0" xfId="0" applyFont="1" applyFill="1" applyAlignment="1">
      <alignment vertical="top"/>
    </xf>
    <xf numFmtId="4" fontId="2" fillId="24" borderId="0" xfId="0" applyNumberFormat="1" applyFont="1" applyFill="1" applyAlignment="1">
      <alignment vertical="top"/>
    </xf>
    <xf numFmtId="0" fontId="0" fillId="24" borderId="0" xfId="0" applyFill="1" applyAlignment="1">
      <alignment vertical="top"/>
    </xf>
    <xf numFmtId="0" fontId="26" fillId="0" borderId="10" xfId="0" applyFont="1" applyBorder="1" applyAlignment="1">
      <alignment horizontal="justify" vertical="top" wrapText="1"/>
    </xf>
    <xf numFmtId="0" fontId="26" fillId="24" borderId="10" xfId="0" applyFont="1" applyFill="1" applyBorder="1" applyAlignment="1">
      <alignment horizontal="justify" vertical="top" wrapText="1"/>
    </xf>
    <xf numFmtId="0" fontId="25" fillId="24" borderId="10" xfId="0" applyFont="1" applyFill="1" applyBorder="1" applyAlignment="1">
      <alignment horizontal="justify" vertical="top" wrapText="1"/>
    </xf>
    <xf numFmtId="0" fontId="2" fillId="24" borderId="0" xfId="0" applyFont="1" applyFill="1" applyAlignment="1">
      <alignment horizontal="justify" vertical="top"/>
    </xf>
    <xf numFmtId="0" fontId="4" fillId="24" borderId="0" xfId="0" applyFont="1" applyFill="1" applyBorder="1" applyAlignment="1" applyProtection="1">
      <alignment horizontal="justify" vertical="top" wrapText="1"/>
      <protection locked="0"/>
    </xf>
    <xf numFmtId="0" fontId="25" fillId="24" borderId="10" xfId="0" applyFont="1" applyFill="1" applyBorder="1" applyAlignment="1" applyProtection="1">
      <alignment horizontal="justify" vertical="top" wrapText="1"/>
      <protection locked="0"/>
    </xf>
    <xf numFmtId="49" fontId="26" fillId="24" borderId="10" xfId="0" applyNumberFormat="1" applyFont="1" applyFill="1" applyBorder="1" applyAlignment="1">
      <alignment horizontal="justify" vertical="top" wrapText="1"/>
    </xf>
    <xf numFmtId="49" fontId="25" fillId="24" borderId="10" xfId="0" applyNumberFormat="1" applyFont="1" applyFill="1" applyBorder="1" applyAlignment="1">
      <alignment horizontal="justify" vertical="top" wrapText="1"/>
    </xf>
    <xf numFmtId="49" fontId="25" fillId="24" borderId="10" xfId="43" applyNumberFormat="1" applyFont="1" applyFill="1" applyBorder="1" applyAlignment="1" applyProtection="1">
      <alignment horizontal="justify" vertical="top" wrapText="1"/>
      <protection hidden="1"/>
    </xf>
    <xf numFmtId="2" fontId="25" fillId="24" borderId="10" xfId="43" applyNumberFormat="1" applyFont="1" applyFill="1" applyBorder="1" applyAlignment="1" applyProtection="1">
      <alignment horizontal="justify" vertical="top" wrapText="1"/>
      <protection hidden="1"/>
    </xf>
    <xf numFmtId="2" fontId="26" fillId="24" borderId="10" xfId="0" applyNumberFormat="1" applyFont="1" applyFill="1" applyBorder="1" applyAlignment="1">
      <alignment horizontal="justify" vertical="top" wrapText="1"/>
    </xf>
    <xf numFmtId="49" fontId="25" fillId="24" borderId="10" xfId="43" applyNumberFormat="1" applyFont="1" applyFill="1" applyBorder="1" applyAlignment="1">
      <alignment horizontal="justify" vertical="top" wrapText="1"/>
    </xf>
    <xf numFmtId="2" fontId="25" fillId="24" borderId="10" xfId="0" applyNumberFormat="1" applyFont="1" applyFill="1" applyBorder="1" applyAlignment="1">
      <alignment horizontal="justify" vertical="top" wrapText="1"/>
    </xf>
    <xf numFmtId="167" fontId="25" fillId="24" borderId="10" xfId="43" applyNumberFormat="1" applyFont="1" applyFill="1" applyBorder="1" applyAlignment="1">
      <alignment horizontal="justify" vertical="top" wrapText="1"/>
    </xf>
    <xf numFmtId="11" fontId="25" fillId="24" borderId="10" xfId="0" applyNumberFormat="1" applyFont="1" applyFill="1" applyBorder="1" applyAlignment="1">
      <alignment horizontal="justify" vertical="top" wrapText="1"/>
    </xf>
    <xf numFmtId="11" fontId="26" fillId="24" borderId="10" xfId="0" applyNumberFormat="1" applyFont="1" applyFill="1" applyBorder="1" applyAlignment="1">
      <alignment horizontal="justify" vertical="top" wrapText="1"/>
    </xf>
    <xf numFmtId="49" fontId="25" fillId="24" borderId="10" xfId="46" applyNumberFormat="1" applyFont="1" applyFill="1" applyBorder="1" applyAlignment="1">
      <alignment horizontal="justify" vertical="top" wrapText="1"/>
    </xf>
    <xf numFmtId="0" fontId="25" fillId="24" borderId="0" xfId="0" applyFont="1" applyFill="1" applyBorder="1" applyAlignment="1">
      <alignment horizontal="justify" vertical="top" wrapText="1"/>
    </xf>
    <xf numFmtId="0" fontId="3" fillId="24" borderId="0" xfId="0" applyFont="1" applyFill="1" applyBorder="1" applyAlignment="1">
      <alignment horizontal="justify" vertical="top" wrapText="1"/>
    </xf>
    <xf numFmtId="0" fontId="25" fillId="24" borderId="10" xfId="0" applyFont="1" applyFill="1" applyBorder="1" applyAlignment="1" applyProtection="1">
      <alignment horizontal="center" vertical="top" wrapText="1"/>
      <protection locked="0"/>
    </xf>
    <xf numFmtId="0" fontId="2" fillId="24" borderId="0" xfId="0" applyFont="1" applyFill="1" applyAlignment="1">
      <alignment horizontal="center" vertical="top"/>
    </xf>
    <xf numFmtId="49" fontId="2" fillId="24" borderId="0" xfId="0" applyNumberFormat="1" applyFont="1" applyFill="1" applyAlignment="1">
      <alignment horizontal="center" vertical="top"/>
    </xf>
    <xf numFmtId="0" fontId="3" fillId="24" borderId="0" xfId="0" applyFont="1" applyFill="1" applyAlignment="1">
      <alignment horizontal="center" vertical="top"/>
    </xf>
    <xf numFmtId="49" fontId="3" fillId="24" borderId="0" xfId="0" applyNumberFormat="1" applyFont="1" applyFill="1" applyBorder="1" applyAlignment="1">
      <alignment horizontal="center" vertical="top"/>
    </xf>
    <xf numFmtId="0" fontId="3" fillId="24" borderId="0" xfId="0" applyFont="1" applyFill="1" applyBorder="1" applyAlignment="1">
      <alignment horizontal="center" vertical="top"/>
    </xf>
    <xf numFmtId="49" fontId="4" fillId="24" borderId="0" xfId="0" applyNumberFormat="1" applyFont="1" applyFill="1" applyBorder="1" applyAlignment="1" applyProtection="1">
      <alignment horizontal="center" vertical="top" wrapText="1"/>
      <protection locked="0"/>
    </xf>
    <xf numFmtId="0" fontId="4" fillId="24" borderId="0" xfId="0" applyFont="1" applyFill="1" applyBorder="1" applyAlignment="1" applyProtection="1">
      <alignment horizontal="center" vertical="top" wrapText="1"/>
      <protection locked="0"/>
    </xf>
    <xf numFmtId="49" fontId="25" fillId="24" borderId="10" xfId="0" applyNumberFormat="1" applyFont="1" applyFill="1" applyBorder="1" applyAlignment="1" applyProtection="1">
      <alignment horizontal="center" vertical="top" wrapText="1"/>
      <protection locked="0"/>
    </xf>
    <xf numFmtId="49" fontId="26" fillId="24" borderId="10" xfId="0" applyNumberFormat="1" applyFont="1" applyFill="1" applyBorder="1" applyAlignment="1">
      <alignment horizontal="center" vertical="top"/>
    </xf>
    <xf numFmtId="49" fontId="25" fillId="24" borderId="10" xfId="0" applyNumberFormat="1" applyFont="1" applyFill="1" applyBorder="1" applyAlignment="1">
      <alignment horizontal="center" vertical="top" wrapText="1"/>
    </xf>
    <xf numFmtId="49" fontId="25" fillId="24" borderId="10" xfId="0" applyNumberFormat="1" applyFont="1" applyFill="1" applyBorder="1" applyAlignment="1">
      <alignment horizontal="center" vertical="top"/>
    </xf>
    <xf numFmtId="0" fontId="25" fillId="24" borderId="10" xfId="0" applyFont="1" applyFill="1" applyBorder="1" applyAlignment="1">
      <alignment horizontal="center" vertical="top"/>
    </xf>
    <xf numFmtId="49" fontId="25" fillId="24" borderId="0" xfId="0" applyNumberFormat="1" applyFont="1" applyFill="1" applyBorder="1" applyAlignment="1">
      <alignment horizontal="center" vertical="top"/>
    </xf>
    <xf numFmtId="0" fontId="25" fillId="24" borderId="0" xfId="0" applyFont="1" applyFill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24" borderId="0" xfId="0" applyFont="1" applyFill="1" applyAlignment="1">
      <alignment horizontal="justify" vertical="top" wrapText="1"/>
    </xf>
    <xf numFmtId="12" fontId="26" fillId="24" borderId="10" xfId="0" applyNumberFormat="1" applyFont="1" applyFill="1" applyBorder="1" applyAlignment="1">
      <alignment horizontal="justify" vertical="top" wrapText="1"/>
    </xf>
    <xf numFmtId="0" fontId="25" fillId="0" borderId="10" xfId="0" applyFont="1" applyFill="1" applyBorder="1" applyAlignment="1">
      <alignment horizontal="justify" vertical="top" wrapText="1"/>
    </xf>
    <xf numFmtId="0" fontId="25" fillId="24" borderId="10" xfId="0" applyFont="1" applyFill="1" applyBorder="1" applyAlignment="1">
      <alignment horizontal="center" vertical="top" wrapText="1"/>
    </xf>
    <xf numFmtId="4" fontId="2" fillId="25" borderId="0" xfId="0" applyNumberFormat="1" applyFont="1" applyFill="1" applyAlignment="1">
      <alignment vertical="top"/>
    </xf>
    <xf numFmtId="166" fontId="25" fillId="0" borderId="10" xfId="0" applyNumberFormat="1" applyFont="1" applyFill="1" applyBorder="1" applyAlignment="1">
      <alignment horizontal="center" vertical="top"/>
    </xf>
    <xf numFmtId="165" fontId="3" fillId="24" borderId="0" xfId="0" applyNumberFormat="1" applyFont="1" applyFill="1" applyBorder="1" applyAlignment="1">
      <alignment horizontal="right"/>
    </xf>
    <xf numFmtId="165" fontId="25" fillId="0" borderId="0" xfId="0" applyNumberFormat="1" applyFont="1" applyFill="1" applyAlignment="1">
      <alignment horizontal="center" vertical="top"/>
    </xf>
    <xf numFmtId="165" fontId="3" fillId="0" borderId="0" xfId="0" applyNumberFormat="1" applyFont="1" applyFill="1" applyAlignment="1">
      <alignment horizontal="center" vertical="top"/>
    </xf>
    <xf numFmtId="1" fontId="25" fillId="0" borderId="10" xfId="0" applyNumberFormat="1" applyFont="1" applyFill="1" applyBorder="1" applyAlignment="1" applyProtection="1">
      <alignment horizontal="center" vertical="top" wrapText="1"/>
      <protection locked="0"/>
    </xf>
    <xf numFmtId="4" fontId="25" fillId="0" borderId="10" xfId="0" applyNumberFormat="1" applyFont="1" applyFill="1" applyBorder="1" applyAlignment="1">
      <alignment horizontal="center" vertical="top"/>
    </xf>
    <xf numFmtId="165" fontId="25" fillId="0" borderId="10" xfId="0" applyNumberFormat="1" applyFont="1" applyFill="1" applyBorder="1" applyAlignment="1">
      <alignment horizontal="center" vertical="top"/>
    </xf>
    <xf numFmtId="168" fontId="25" fillId="0" borderId="10" xfId="0" applyNumberFormat="1" applyFont="1" applyFill="1" applyBorder="1" applyAlignment="1">
      <alignment horizontal="center" vertical="top"/>
    </xf>
    <xf numFmtId="0" fontId="3" fillId="0" borderId="0" xfId="0" applyFont="1" applyFill="1" applyAlignment="1">
      <alignment horizontal="right"/>
    </xf>
    <xf numFmtId="165" fontId="3" fillId="0" borderId="0" xfId="0" applyNumberFormat="1" applyFont="1" applyFill="1" applyBorder="1" applyAlignment="1">
      <alignment horizontal="right"/>
    </xf>
    <xf numFmtId="165" fontId="3" fillId="0" borderId="0" xfId="0" applyNumberFormat="1" applyFont="1" applyFill="1" applyBorder="1" applyAlignment="1">
      <alignment horizontal="center" vertical="top"/>
    </xf>
    <xf numFmtId="166" fontId="25" fillId="24" borderId="10" xfId="0" applyNumberFormat="1" applyFont="1" applyFill="1" applyBorder="1" applyAlignment="1">
      <alignment horizontal="center" vertical="top"/>
    </xf>
    <xf numFmtId="0" fontId="3" fillId="0" borderId="0" xfId="0" applyFont="1" applyAlignment="1">
      <alignment horizontal="right"/>
    </xf>
    <xf numFmtId="166" fontId="2" fillId="24" borderId="0" xfId="0" applyNumberFormat="1" applyFont="1" applyFill="1" applyAlignment="1">
      <alignment vertical="top"/>
    </xf>
    <xf numFmtId="168" fontId="2" fillId="24" borderId="0" xfId="0" applyNumberFormat="1" applyFont="1" applyFill="1" applyAlignment="1">
      <alignment vertical="top"/>
    </xf>
    <xf numFmtId="49" fontId="25" fillId="0" borderId="10" xfId="0" applyNumberFormat="1" applyFont="1" applyFill="1" applyBorder="1" applyAlignment="1">
      <alignment horizontal="justify" vertical="top" wrapText="1"/>
    </xf>
    <xf numFmtId="0" fontId="27" fillId="2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25" fillId="24" borderId="10" xfId="0" applyFont="1" applyFill="1" applyBorder="1" applyAlignment="1" applyProtection="1">
      <alignment horizontal="center" vertical="top" wrapText="1"/>
      <protection locked="0"/>
    </xf>
    <xf numFmtId="165" fontId="25" fillId="0" borderId="10" xfId="0" applyNumberFormat="1" applyFont="1" applyFill="1" applyBorder="1" applyAlignment="1">
      <alignment horizontal="center" vertical="top" wrapText="1"/>
    </xf>
  </cellXfs>
  <cellStyles count="47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46"/>
    <cellStyle name="Обычный 2 2 2" xfId="43"/>
    <cellStyle name="Обычный 3" xfId="44"/>
    <cellStyle name="Плохой" xfId="36" builtinId="27" customBuiltin="1"/>
    <cellStyle name="Пояснение" xfId="37" builtinId="53" customBuiltin="1"/>
    <cellStyle name="Примечание" xfId="38" builtinId="10" customBuiltin="1"/>
    <cellStyle name="Процентный 2" xfId="45"/>
    <cellStyle name="Связанная ячейка" xfId="39" builtinId="24" customBuiltin="1"/>
    <cellStyle name="Текст предупреждения" xfId="40" builtinId="11" customBuiltin="1"/>
    <cellStyle name="Финансовый 2" xfId="41"/>
    <cellStyle name="Хороший" xfId="42" builtinId="26" customBuiltin="1"/>
  </cellStyles>
  <dxfs count="0"/>
  <tableStyles count="0" defaultTableStyle="TableStyleMedium9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320040</xdr:colOff>
      <xdr:row>5</xdr:row>
      <xdr:rowOff>0</xdr:rowOff>
    </xdr:from>
    <xdr:to>
      <xdr:col>6</xdr:col>
      <xdr:colOff>1005840</xdr:colOff>
      <xdr:row>12</xdr:row>
      <xdr:rowOff>30480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6355080" y="1104900"/>
          <a:ext cx="2590800" cy="157734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l" rtl="0">
            <a:defRPr sz="1000"/>
          </a:pPr>
          <a:r>
            <a:rPr lang="ru-RU" sz="1400">
              <a:effectLst/>
              <a:latin typeface="Times New Roman" pitchFamily="18" charset="0"/>
              <a:ea typeface="+mn-ea"/>
              <a:cs typeface="Times New Roman" pitchFamily="18" charset="0"/>
            </a:rPr>
            <a:t>«</a:t>
          </a:r>
          <a:r>
            <a:rPr lang="ru-RU" sz="14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П</a:t>
          </a: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риложение 11</a:t>
          </a:r>
        </a:p>
        <a:p>
          <a:pPr algn="l" rtl="0">
            <a:defRPr sz="1000"/>
          </a:pPr>
          <a:endParaRPr lang="ru-RU" sz="14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УТВЕРЖДЕНО</a:t>
          </a: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решением Совета</a:t>
          </a: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муниципального образования</a:t>
          </a:r>
        </a:p>
        <a:p>
          <a:pPr marL="0" indent="0"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Туапсинский район</a:t>
          </a:r>
        </a:p>
        <a:p>
          <a:pPr marL="0" indent="0" algn="l" rtl="0">
            <a:defRPr sz="1000"/>
          </a:pPr>
          <a:r>
            <a:rPr lang="ru-RU" sz="1400" u="none">
              <a:effectLst/>
              <a:latin typeface="Times New Roman" pitchFamily="18" charset="0"/>
              <a:ea typeface="+mn-ea"/>
              <a:cs typeface="Times New Roman" pitchFamily="18" charset="0"/>
            </a:rPr>
            <a:t>от 24.12.2021 № 525</a:t>
          </a:r>
        </a:p>
      </xdr:txBody>
    </xdr:sp>
    <xdr:clientData/>
  </xdr:twoCellAnchor>
  <xdr:twoCellAnchor>
    <xdr:from>
      <xdr:col>2</xdr:col>
      <xdr:colOff>396241</xdr:colOff>
      <xdr:row>0</xdr:row>
      <xdr:rowOff>0</xdr:rowOff>
    </xdr:from>
    <xdr:to>
      <xdr:col>6</xdr:col>
      <xdr:colOff>990601</xdr:colOff>
      <xdr:row>4</xdr:row>
      <xdr:rowOff>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6431281" y="0"/>
          <a:ext cx="2484120" cy="12573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ПРИЛОЖЕНИЕ № 7  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к решению Совета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муниципального образования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ea typeface="+mn-ea"/>
              <a:cs typeface="Times New Roman"/>
            </a:rPr>
            <a:t>Туапсинский район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от </a:t>
          </a:r>
          <a:r>
            <a:rPr kumimoji="0" lang="ru-RU" sz="1400" b="0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25.09.2020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 № </a:t>
          </a:r>
          <a:r>
            <a:rPr kumimoji="0" lang="ru-RU" sz="1400" b="0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343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 </a:t>
          </a:r>
          <a:endParaRPr kumimoji="0" lang="ru-RU" sz="14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  <xdr:twoCellAnchor>
    <xdr:from>
      <xdr:col>2</xdr:col>
      <xdr:colOff>297180</xdr:colOff>
      <xdr:row>0</xdr:row>
      <xdr:rowOff>0</xdr:rowOff>
    </xdr:from>
    <xdr:to>
      <xdr:col>6</xdr:col>
      <xdr:colOff>1015365</xdr:colOff>
      <xdr:row>5</xdr:row>
      <xdr:rowOff>0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6164580" y="0"/>
          <a:ext cx="2566035" cy="11430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Приложение 10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к решению Совета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муниципального образования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ea typeface="+mn-ea"/>
              <a:cs typeface="Times New Roman"/>
            </a:rPr>
            <a:t>Туапсинский район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от  25.03.2022 № 553</a:t>
          </a:r>
          <a:endParaRPr kumimoji="0" lang="ru-RU" sz="1400" b="0" i="0" u="sng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J908"/>
  <sheetViews>
    <sheetView showGridLines="0" tabSelected="1" view="pageBreakPreview" zoomScaleNormal="90" zoomScaleSheetLayoutView="100" workbookViewId="0">
      <selection activeCell="J14" sqref="J14"/>
    </sheetView>
  </sheetViews>
  <sheetFormatPr defaultColWidth="9.28515625" defaultRowHeight="18" x14ac:dyDescent="0.2"/>
  <cols>
    <col min="1" max="1" width="77.7109375" style="7" customWidth="1"/>
    <col min="2" max="2" width="10.28515625" style="25" customWidth="1"/>
    <col min="3" max="3" width="8.7109375" style="24" customWidth="1"/>
    <col min="4" max="4" width="7.28515625" style="25" customWidth="1"/>
    <col min="5" max="5" width="7.42578125" style="25" customWidth="1"/>
    <col min="6" max="6" width="4.28515625" style="25" customWidth="1"/>
    <col min="7" max="7" width="15.28515625" style="46" customWidth="1"/>
    <col min="8" max="9" width="9.28515625" style="1"/>
    <col min="10" max="10" width="16.7109375" style="1" bestFit="1" customWidth="1"/>
    <col min="11" max="16384" width="9.28515625" style="1"/>
  </cols>
  <sheetData>
    <row r="5" spans="1:7" ht="21" customHeight="1" x14ac:dyDescent="0.2"/>
    <row r="13" spans="1:7" ht="29.45" customHeight="1" x14ac:dyDescent="0.2">
      <c r="B13" s="26"/>
      <c r="C13" s="26"/>
      <c r="D13" s="26"/>
      <c r="E13" s="26"/>
      <c r="F13" s="26"/>
    </row>
    <row r="14" spans="1:7" ht="113.25" customHeight="1" x14ac:dyDescent="0.2">
      <c r="A14" s="60" t="s">
        <v>302</v>
      </c>
      <c r="B14" s="61"/>
      <c r="C14" s="61"/>
      <c r="D14" s="61"/>
      <c r="E14" s="61"/>
      <c r="F14" s="61"/>
      <c r="G14" s="61"/>
    </row>
    <row r="15" spans="1:7" ht="18.75" customHeight="1" x14ac:dyDescent="0.2">
      <c r="A15" s="8"/>
      <c r="B15" s="29"/>
      <c r="C15" s="30"/>
      <c r="D15" s="29"/>
      <c r="E15" s="29"/>
      <c r="F15" s="30"/>
      <c r="G15" s="47" t="s">
        <v>43</v>
      </c>
    </row>
    <row r="16" spans="1:7" ht="24.75" customHeight="1" x14ac:dyDescent="0.2">
      <c r="A16" s="62" t="s">
        <v>15</v>
      </c>
      <c r="B16" s="62" t="s">
        <v>14</v>
      </c>
      <c r="C16" s="62"/>
      <c r="D16" s="62"/>
      <c r="E16" s="62"/>
      <c r="F16" s="62"/>
      <c r="G16" s="63" t="s">
        <v>46</v>
      </c>
    </row>
    <row r="17" spans="1:7" x14ac:dyDescent="0.2">
      <c r="A17" s="62"/>
      <c r="B17" s="62" t="s">
        <v>12</v>
      </c>
      <c r="C17" s="62"/>
      <c r="D17" s="62"/>
      <c r="E17" s="62"/>
      <c r="F17" s="31" t="s">
        <v>13</v>
      </c>
      <c r="G17" s="63"/>
    </row>
    <row r="18" spans="1:7" s="24" customFormat="1" x14ac:dyDescent="0.2">
      <c r="A18" s="23">
        <v>1</v>
      </c>
      <c r="B18" s="23">
        <v>2</v>
      </c>
      <c r="C18" s="23">
        <v>3</v>
      </c>
      <c r="D18" s="23">
        <v>4</v>
      </c>
      <c r="E18" s="23">
        <v>5</v>
      </c>
      <c r="F18" s="23">
        <v>6</v>
      </c>
      <c r="G18" s="48">
        <v>7</v>
      </c>
    </row>
    <row r="19" spans="1:7" ht="22.5" customHeight="1" x14ac:dyDescent="0.2">
      <c r="A19" s="9" t="s">
        <v>16</v>
      </c>
      <c r="B19" s="31"/>
      <c r="C19" s="23"/>
      <c r="D19" s="31"/>
      <c r="E19" s="31"/>
      <c r="F19" s="23"/>
      <c r="G19" s="44">
        <f>SUM(G20+G100+G119+G131+G171+G201+G224+G235+G250+G261+G303+G364+G386+G403+G438+G442+G447+G475+G484+G496+G500+G422+G504+G408+G293)+G417</f>
        <v>2515306.6999999993</v>
      </c>
    </row>
    <row r="20" spans="1:7" s="2" customFormat="1" ht="31.5" x14ac:dyDescent="0.2">
      <c r="A20" s="10" t="s">
        <v>144</v>
      </c>
      <c r="B20" s="32" t="s">
        <v>0</v>
      </c>
      <c r="C20" s="32"/>
      <c r="D20" s="32"/>
      <c r="E20" s="32"/>
      <c r="F20" s="33"/>
      <c r="G20" s="44">
        <f>SUM(G21)</f>
        <v>1658802.6</v>
      </c>
    </row>
    <row r="21" spans="1:7" s="2" customFormat="1" ht="31.5" x14ac:dyDescent="0.2">
      <c r="A21" s="10" t="s">
        <v>145</v>
      </c>
      <c r="B21" s="32" t="s">
        <v>0</v>
      </c>
      <c r="C21" s="32" t="s">
        <v>71</v>
      </c>
      <c r="D21" s="32"/>
      <c r="E21" s="32"/>
      <c r="F21" s="33"/>
      <c r="G21" s="44">
        <f>SUM(G22+G27+G53+G74+G42+G94+G97)+G35</f>
        <v>1658802.6</v>
      </c>
    </row>
    <row r="22" spans="1:7" s="2" customFormat="1" ht="63" x14ac:dyDescent="0.2">
      <c r="A22" s="10" t="s">
        <v>331</v>
      </c>
      <c r="B22" s="32" t="s">
        <v>0</v>
      </c>
      <c r="C22" s="32" t="s">
        <v>71</v>
      </c>
      <c r="D22" s="32" t="s">
        <v>0</v>
      </c>
      <c r="E22" s="32"/>
      <c r="F22" s="33"/>
      <c r="G22" s="44">
        <f>G23+G25</f>
        <v>12329.8</v>
      </c>
    </row>
    <row r="23" spans="1:7" s="2" customFormat="1" ht="24.6" customHeight="1" x14ac:dyDescent="0.2">
      <c r="A23" s="10" t="s">
        <v>332</v>
      </c>
      <c r="B23" s="32" t="s">
        <v>0</v>
      </c>
      <c r="C23" s="32" t="s">
        <v>71</v>
      </c>
      <c r="D23" s="32" t="s">
        <v>0</v>
      </c>
      <c r="E23" s="32" t="s">
        <v>330</v>
      </c>
      <c r="F23" s="33"/>
      <c r="G23" s="44">
        <f>G24</f>
        <v>2529.8000000000002</v>
      </c>
    </row>
    <row r="24" spans="1:7" s="2" customFormat="1" ht="36.6" customHeight="1" x14ac:dyDescent="0.2">
      <c r="A24" s="6" t="s">
        <v>132</v>
      </c>
      <c r="B24" s="32" t="s">
        <v>0</v>
      </c>
      <c r="C24" s="32" t="s">
        <v>71</v>
      </c>
      <c r="D24" s="32" t="s">
        <v>0</v>
      </c>
      <c r="E24" s="32" t="s">
        <v>330</v>
      </c>
      <c r="F24" s="33" t="s">
        <v>121</v>
      </c>
      <c r="G24" s="44">
        <v>2529.8000000000002</v>
      </c>
    </row>
    <row r="25" spans="1:7" s="2" customFormat="1" ht="115.15" customHeight="1" x14ac:dyDescent="0.2">
      <c r="A25" s="10" t="s">
        <v>374</v>
      </c>
      <c r="B25" s="32" t="s">
        <v>0</v>
      </c>
      <c r="C25" s="32" t="s">
        <v>71</v>
      </c>
      <c r="D25" s="32" t="s">
        <v>0</v>
      </c>
      <c r="E25" s="32" t="s">
        <v>373</v>
      </c>
      <c r="F25" s="33"/>
      <c r="G25" s="44">
        <f>G26</f>
        <v>9800</v>
      </c>
    </row>
    <row r="26" spans="1:7" s="2" customFormat="1" ht="36" customHeight="1" x14ac:dyDescent="0.2">
      <c r="A26" s="6" t="s">
        <v>132</v>
      </c>
      <c r="B26" s="32" t="s">
        <v>0</v>
      </c>
      <c r="C26" s="32" t="s">
        <v>71</v>
      </c>
      <c r="D26" s="32" t="s">
        <v>0</v>
      </c>
      <c r="E26" s="32" t="s">
        <v>373</v>
      </c>
      <c r="F26" s="33" t="s">
        <v>121</v>
      </c>
      <c r="G26" s="44">
        <f>8036+1764</f>
        <v>9800</v>
      </c>
    </row>
    <row r="27" spans="1:7" s="2" customFormat="1" ht="31.5" x14ac:dyDescent="0.2">
      <c r="A27" s="11" t="s">
        <v>110</v>
      </c>
      <c r="B27" s="34" t="s">
        <v>0</v>
      </c>
      <c r="C27" s="34" t="s">
        <v>71</v>
      </c>
      <c r="D27" s="34" t="s">
        <v>1</v>
      </c>
      <c r="E27" s="34"/>
      <c r="F27" s="33"/>
      <c r="G27" s="44">
        <f>SUM(G28+G30)</f>
        <v>4005.6000000000004</v>
      </c>
    </row>
    <row r="28" spans="1:7" s="2" customFormat="1" ht="37.9" customHeight="1" x14ac:dyDescent="0.2">
      <c r="A28" s="11" t="s">
        <v>343</v>
      </c>
      <c r="B28" s="34" t="s">
        <v>0</v>
      </c>
      <c r="C28" s="34" t="s">
        <v>71</v>
      </c>
      <c r="D28" s="34" t="s">
        <v>1</v>
      </c>
      <c r="E28" s="34" t="s">
        <v>344</v>
      </c>
      <c r="F28" s="33"/>
      <c r="G28" s="44">
        <f>G29</f>
        <v>90</v>
      </c>
    </row>
    <row r="29" spans="1:7" s="2" customFormat="1" ht="31.5" x14ac:dyDescent="0.2">
      <c r="A29" s="6" t="s">
        <v>125</v>
      </c>
      <c r="B29" s="34" t="s">
        <v>0</v>
      </c>
      <c r="C29" s="34" t="s">
        <v>71</v>
      </c>
      <c r="D29" s="34" t="s">
        <v>1</v>
      </c>
      <c r="E29" s="34" t="s">
        <v>344</v>
      </c>
      <c r="F29" s="33" t="s">
        <v>22</v>
      </c>
      <c r="G29" s="44">
        <v>90</v>
      </c>
    </row>
    <row r="30" spans="1:7" s="2" customFormat="1" ht="138" customHeight="1" x14ac:dyDescent="0.2">
      <c r="A30" s="6" t="s">
        <v>199</v>
      </c>
      <c r="B30" s="34" t="s">
        <v>0</v>
      </c>
      <c r="C30" s="34" t="s">
        <v>71</v>
      </c>
      <c r="D30" s="34" t="s">
        <v>1</v>
      </c>
      <c r="E30" s="34" t="s">
        <v>137</v>
      </c>
      <c r="F30" s="33"/>
      <c r="G30" s="44">
        <f>SUM(G31:G34)</f>
        <v>3915.6000000000004</v>
      </c>
    </row>
    <row r="31" spans="1:7" s="2" customFormat="1" ht="62.45" customHeight="1" x14ac:dyDescent="0.2">
      <c r="A31" s="6" t="s">
        <v>123</v>
      </c>
      <c r="B31" s="34" t="s">
        <v>0</v>
      </c>
      <c r="C31" s="34" t="s">
        <v>71</v>
      </c>
      <c r="D31" s="34" t="s">
        <v>1</v>
      </c>
      <c r="E31" s="34" t="s">
        <v>137</v>
      </c>
      <c r="F31" s="33" t="s">
        <v>20</v>
      </c>
      <c r="G31" s="44">
        <v>57.8</v>
      </c>
    </row>
    <row r="32" spans="1:7" s="2" customFormat="1" ht="44.45" customHeight="1" x14ac:dyDescent="0.2">
      <c r="A32" s="6" t="s">
        <v>125</v>
      </c>
      <c r="B32" s="34" t="s">
        <v>0</v>
      </c>
      <c r="C32" s="34" t="s">
        <v>71</v>
      </c>
      <c r="D32" s="34" t="s">
        <v>1</v>
      </c>
      <c r="E32" s="34" t="s">
        <v>137</v>
      </c>
      <c r="F32" s="33" t="s">
        <v>22</v>
      </c>
      <c r="G32" s="44">
        <v>70</v>
      </c>
    </row>
    <row r="33" spans="1:7" s="2" customFormat="1" ht="26.45" customHeight="1" x14ac:dyDescent="0.2">
      <c r="A33" s="6" t="s">
        <v>118</v>
      </c>
      <c r="B33" s="34" t="s">
        <v>0</v>
      </c>
      <c r="C33" s="34" t="s">
        <v>71</v>
      </c>
      <c r="D33" s="34" t="s">
        <v>1</v>
      </c>
      <c r="E33" s="34" t="s">
        <v>137</v>
      </c>
      <c r="F33" s="33" t="s">
        <v>119</v>
      </c>
      <c r="G33" s="44">
        <v>1683.9</v>
      </c>
    </row>
    <row r="34" spans="1:7" s="2" customFormat="1" ht="41.45" customHeight="1" x14ac:dyDescent="0.2">
      <c r="A34" s="6" t="s">
        <v>132</v>
      </c>
      <c r="B34" s="34" t="s">
        <v>0</v>
      </c>
      <c r="C34" s="34" t="s">
        <v>71</v>
      </c>
      <c r="D34" s="34" t="s">
        <v>1</v>
      </c>
      <c r="E34" s="34" t="s">
        <v>137</v>
      </c>
      <c r="F34" s="33" t="s">
        <v>121</v>
      </c>
      <c r="G34" s="44">
        <v>2103.9</v>
      </c>
    </row>
    <row r="35" spans="1:7" s="2" customFormat="1" ht="36" customHeight="1" x14ac:dyDescent="0.2">
      <c r="A35" s="10" t="s">
        <v>345</v>
      </c>
      <c r="B35" s="32" t="s">
        <v>0</v>
      </c>
      <c r="C35" s="32" t="s">
        <v>71</v>
      </c>
      <c r="D35" s="32" t="s">
        <v>2</v>
      </c>
      <c r="E35" s="32"/>
      <c r="F35" s="33"/>
      <c r="G35" s="55">
        <f>G36+G38</f>
        <v>1151.0999999999999</v>
      </c>
    </row>
    <row r="36" spans="1:7" s="2" customFormat="1" ht="36" customHeight="1" x14ac:dyDescent="0.2">
      <c r="A36" s="10" t="s">
        <v>346</v>
      </c>
      <c r="B36" s="32" t="s">
        <v>0</v>
      </c>
      <c r="C36" s="32" t="s">
        <v>71</v>
      </c>
      <c r="D36" s="32" t="s">
        <v>2</v>
      </c>
      <c r="E36" s="32" t="s">
        <v>347</v>
      </c>
      <c r="F36" s="33"/>
      <c r="G36" s="55">
        <f>G37</f>
        <v>846.3</v>
      </c>
    </row>
    <row r="37" spans="1:7" s="2" customFormat="1" ht="36" customHeight="1" x14ac:dyDescent="0.2">
      <c r="A37" s="6" t="s">
        <v>132</v>
      </c>
      <c r="B37" s="32" t="s">
        <v>0</v>
      </c>
      <c r="C37" s="32" t="s">
        <v>71</v>
      </c>
      <c r="D37" s="32" t="s">
        <v>2</v>
      </c>
      <c r="E37" s="32" t="s">
        <v>347</v>
      </c>
      <c r="F37" s="33" t="s">
        <v>121</v>
      </c>
      <c r="G37" s="55">
        <v>846.3</v>
      </c>
    </row>
    <row r="38" spans="1:7" s="2" customFormat="1" ht="65.45" customHeight="1" x14ac:dyDescent="0.2">
      <c r="A38" s="6" t="s">
        <v>348</v>
      </c>
      <c r="B38" s="32" t="s">
        <v>0</v>
      </c>
      <c r="C38" s="32" t="s">
        <v>71</v>
      </c>
      <c r="D38" s="32" t="s">
        <v>2</v>
      </c>
      <c r="E38" s="32" t="s">
        <v>349</v>
      </c>
      <c r="F38" s="33"/>
      <c r="G38" s="55">
        <f>G39+G40</f>
        <v>304.8</v>
      </c>
    </row>
    <row r="39" spans="1:7" s="2" customFormat="1" ht="54.6" customHeight="1" x14ac:dyDescent="0.2">
      <c r="A39" s="6" t="s">
        <v>123</v>
      </c>
      <c r="B39" s="32" t="s">
        <v>0</v>
      </c>
      <c r="C39" s="32" t="s">
        <v>71</v>
      </c>
      <c r="D39" s="32" t="s">
        <v>2</v>
      </c>
      <c r="E39" s="32" t="s">
        <v>349</v>
      </c>
      <c r="F39" s="33" t="s">
        <v>20</v>
      </c>
      <c r="G39" s="55">
        <v>154.80000000000001</v>
      </c>
    </row>
    <row r="40" spans="1:7" s="2" customFormat="1" ht="36" customHeight="1" x14ac:dyDescent="0.2">
      <c r="A40" s="6" t="s">
        <v>125</v>
      </c>
      <c r="B40" s="32" t="s">
        <v>0</v>
      </c>
      <c r="C40" s="32" t="s">
        <v>71</v>
      </c>
      <c r="D40" s="32" t="s">
        <v>2</v>
      </c>
      <c r="E40" s="32" t="s">
        <v>349</v>
      </c>
      <c r="F40" s="33" t="s">
        <v>22</v>
      </c>
      <c r="G40" s="55">
        <v>150</v>
      </c>
    </row>
    <row r="41" spans="1:7" s="2" customFormat="1" ht="36" customHeight="1" x14ac:dyDescent="0.2">
      <c r="A41" s="6" t="s">
        <v>132</v>
      </c>
      <c r="B41" s="32" t="s">
        <v>0</v>
      </c>
      <c r="C41" s="32" t="s">
        <v>71</v>
      </c>
      <c r="D41" s="32" t="s">
        <v>2</v>
      </c>
      <c r="E41" s="32" t="s">
        <v>349</v>
      </c>
      <c r="F41" s="33" t="s">
        <v>121</v>
      </c>
      <c r="G41" s="55"/>
    </row>
    <row r="42" spans="1:7" s="2" customFormat="1" ht="69.75" customHeight="1" x14ac:dyDescent="0.2">
      <c r="A42" s="10" t="s">
        <v>94</v>
      </c>
      <c r="B42" s="32" t="s">
        <v>0</v>
      </c>
      <c r="C42" s="32" t="s">
        <v>71</v>
      </c>
      <c r="D42" s="32" t="s">
        <v>3</v>
      </c>
      <c r="E42" s="32"/>
      <c r="F42" s="33"/>
      <c r="G42" s="44">
        <f>G43+G46+G48+G50</f>
        <v>11253.7</v>
      </c>
    </row>
    <row r="43" spans="1:7" s="2" customFormat="1" ht="33.6" customHeight="1" x14ac:dyDescent="0.2">
      <c r="A43" s="10" t="s">
        <v>246</v>
      </c>
      <c r="B43" s="32" t="s">
        <v>0</v>
      </c>
      <c r="C43" s="32" t="s">
        <v>71</v>
      </c>
      <c r="D43" s="32" t="s">
        <v>3</v>
      </c>
      <c r="E43" s="32" t="s">
        <v>245</v>
      </c>
      <c r="F43" s="33"/>
      <c r="G43" s="44">
        <f>G44+G45</f>
        <v>2243.3000000000002</v>
      </c>
    </row>
    <row r="44" spans="1:7" s="2" customFormat="1" ht="51.6" customHeight="1" x14ac:dyDescent="0.2">
      <c r="A44" s="6" t="s">
        <v>123</v>
      </c>
      <c r="B44" s="32" t="s">
        <v>0</v>
      </c>
      <c r="C44" s="32" t="s">
        <v>71</v>
      </c>
      <c r="D44" s="32" t="s">
        <v>3</v>
      </c>
      <c r="E44" s="32" t="s">
        <v>245</v>
      </c>
      <c r="F44" s="33" t="s">
        <v>20</v>
      </c>
      <c r="G44" s="44">
        <v>162.5</v>
      </c>
    </row>
    <row r="45" spans="1:7" s="2" customFormat="1" ht="36" customHeight="1" x14ac:dyDescent="0.2">
      <c r="A45" s="6" t="s">
        <v>132</v>
      </c>
      <c r="B45" s="32" t="s">
        <v>0</v>
      </c>
      <c r="C45" s="32" t="s">
        <v>71</v>
      </c>
      <c r="D45" s="32" t="s">
        <v>3</v>
      </c>
      <c r="E45" s="32" t="s">
        <v>245</v>
      </c>
      <c r="F45" s="33" t="s">
        <v>121</v>
      </c>
      <c r="G45" s="44">
        <v>2080.8000000000002</v>
      </c>
    </row>
    <row r="46" spans="1:7" s="2" customFormat="1" ht="36" customHeight="1" x14ac:dyDescent="0.2">
      <c r="A46" s="10" t="s">
        <v>244</v>
      </c>
      <c r="B46" s="32" t="s">
        <v>0</v>
      </c>
      <c r="C46" s="32" t="s">
        <v>71</v>
      </c>
      <c r="D46" s="32" t="s">
        <v>3</v>
      </c>
      <c r="E46" s="32" t="s">
        <v>243</v>
      </c>
      <c r="F46" s="33"/>
      <c r="G46" s="44">
        <f>G47</f>
        <v>600</v>
      </c>
    </row>
    <row r="47" spans="1:7" s="2" customFormat="1" ht="36.75" customHeight="1" x14ac:dyDescent="0.2">
      <c r="A47" s="6" t="s">
        <v>132</v>
      </c>
      <c r="B47" s="32" t="s">
        <v>0</v>
      </c>
      <c r="C47" s="32" t="s">
        <v>71</v>
      </c>
      <c r="D47" s="32" t="s">
        <v>3</v>
      </c>
      <c r="E47" s="32" t="s">
        <v>243</v>
      </c>
      <c r="F47" s="33" t="s">
        <v>121</v>
      </c>
      <c r="G47" s="44">
        <v>600</v>
      </c>
    </row>
    <row r="48" spans="1:7" s="2" customFormat="1" ht="63" x14ac:dyDescent="0.2">
      <c r="A48" s="6" t="s">
        <v>248</v>
      </c>
      <c r="B48" s="32" t="s">
        <v>0</v>
      </c>
      <c r="C48" s="32" t="s">
        <v>71</v>
      </c>
      <c r="D48" s="32" t="s">
        <v>3</v>
      </c>
      <c r="E48" s="32" t="s">
        <v>247</v>
      </c>
      <c r="F48" s="33"/>
      <c r="G48" s="44">
        <f>G49</f>
        <v>6950.1</v>
      </c>
    </row>
    <row r="49" spans="1:7" s="2" customFormat="1" ht="31.5" x14ac:dyDescent="0.2">
      <c r="A49" s="6" t="s">
        <v>132</v>
      </c>
      <c r="B49" s="32" t="s">
        <v>0</v>
      </c>
      <c r="C49" s="32" t="s">
        <v>71</v>
      </c>
      <c r="D49" s="32" t="s">
        <v>3</v>
      </c>
      <c r="E49" s="32" t="s">
        <v>247</v>
      </c>
      <c r="F49" s="33" t="s">
        <v>121</v>
      </c>
      <c r="G49" s="44">
        <v>6950.1</v>
      </c>
    </row>
    <row r="50" spans="1:7" s="2" customFormat="1" ht="99" customHeight="1" x14ac:dyDescent="0.2">
      <c r="A50" s="13" t="s">
        <v>198</v>
      </c>
      <c r="B50" s="32" t="s">
        <v>0</v>
      </c>
      <c r="C50" s="32" t="s">
        <v>71</v>
      </c>
      <c r="D50" s="32" t="s">
        <v>3</v>
      </c>
      <c r="E50" s="32" t="s">
        <v>95</v>
      </c>
      <c r="F50" s="33"/>
      <c r="G50" s="44">
        <f>SUM(G51:G52)</f>
        <v>1460.3</v>
      </c>
    </row>
    <row r="51" spans="1:7" s="2" customFormat="1" ht="48" customHeight="1" x14ac:dyDescent="0.2">
      <c r="A51" s="6" t="s">
        <v>123</v>
      </c>
      <c r="B51" s="32" t="s">
        <v>0</v>
      </c>
      <c r="C51" s="32" t="s">
        <v>71</v>
      </c>
      <c r="D51" s="32" t="s">
        <v>3</v>
      </c>
      <c r="E51" s="32" t="s">
        <v>95</v>
      </c>
      <c r="F51" s="33" t="s">
        <v>20</v>
      </c>
      <c r="G51" s="44">
        <f>7.4+13.8+0.3</f>
        <v>21.500000000000004</v>
      </c>
    </row>
    <row r="52" spans="1:7" s="2" customFormat="1" ht="33.75" customHeight="1" x14ac:dyDescent="0.2">
      <c r="A52" s="6" t="s">
        <v>120</v>
      </c>
      <c r="B52" s="32" t="s">
        <v>0</v>
      </c>
      <c r="C52" s="32" t="s">
        <v>71</v>
      </c>
      <c r="D52" s="32" t="s">
        <v>3</v>
      </c>
      <c r="E52" s="32" t="s">
        <v>95</v>
      </c>
      <c r="F52" s="33" t="s">
        <v>121</v>
      </c>
      <c r="G52" s="44">
        <f>498.8+920+20</f>
        <v>1438.8</v>
      </c>
    </row>
    <row r="53" spans="1:7" s="2" customFormat="1" ht="52.9" customHeight="1" x14ac:dyDescent="0.2">
      <c r="A53" s="10" t="s">
        <v>96</v>
      </c>
      <c r="B53" s="32" t="s">
        <v>0</v>
      </c>
      <c r="C53" s="32" t="s">
        <v>71</v>
      </c>
      <c r="D53" s="32" t="s">
        <v>4</v>
      </c>
      <c r="E53" s="32"/>
      <c r="F53" s="33"/>
      <c r="G53" s="44">
        <f>G54+G58+G63+G65+G69+G72</f>
        <v>1517611.4000000001</v>
      </c>
    </row>
    <row r="54" spans="1:7" s="2" customFormat="1" ht="19.5" customHeight="1" x14ac:dyDescent="0.2">
      <c r="A54" s="10" t="s">
        <v>115</v>
      </c>
      <c r="B54" s="32" t="s">
        <v>0</v>
      </c>
      <c r="C54" s="32" t="s">
        <v>71</v>
      </c>
      <c r="D54" s="32" t="s">
        <v>4</v>
      </c>
      <c r="E54" s="32" t="s">
        <v>49</v>
      </c>
      <c r="F54" s="33"/>
      <c r="G54" s="44">
        <f>SUM(G55:G57)</f>
        <v>5435.1</v>
      </c>
    </row>
    <row r="55" spans="1:7" s="2" customFormat="1" ht="37.15" customHeight="1" x14ac:dyDescent="0.2">
      <c r="A55" s="6" t="s">
        <v>19</v>
      </c>
      <c r="B55" s="32" t="s">
        <v>0</v>
      </c>
      <c r="C55" s="32" t="s">
        <v>71</v>
      </c>
      <c r="D55" s="32" t="s">
        <v>4</v>
      </c>
      <c r="E55" s="32" t="s">
        <v>49</v>
      </c>
      <c r="F55" s="33" t="s">
        <v>20</v>
      </c>
      <c r="G55" s="44">
        <v>5388.1</v>
      </c>
    </row>
    <row r="56" spans="1:7" s="2" customFormat="1" ht="36.6" customHeight="1" x14ac:dyDescent="0.2">
      <c r="A56" s="6" t="s">
        <v>125</v>
      </c>
      <c r="B56" s="32" t="s">
        <v>0</v>
      </c>
      <c r="C56" s="32" t="s">
        <v>71</v>
      </c>
      <c r="D56" s="32" t="s">
        <v>4</v>
      </c>
      <c r="E56" s="32" t="s">
        <v>49</v>
      </c>
      <c r="F56" s="33" t="s">
        <v>22</v>
      </c>
      <c r="G56" s="44">
        <v>46</v>
      </c>
    </row>
    <row r="57" spans="1:7" s="2" customFormat="1" ht="18.75" customHeight="1" x14ac:dyDescent="0.2">
      <c r="A57" s="6" t="s">
        <v>24</v>
      </c>
      <c r="B57" s="32" t="s">
        <v>0</v>
      </c>
      <c r="C57" s="32" t="s">
        <v>71</v>
      </c>
      <c r="D57" s="32" t="s">
        <v>4</v>
      </c>
      <c r="E57" s="32" t="s">
        <v>49</v>
      </c>
      <c r="F57" s="33" t="s">
        <v>25</v>
      </c>
      <c r="G57" s="44">
        <v>1</v>
      </c>
    </row>
    <row r="58" spans="1:7" ht="46.5" customHeight="1" x14ac:dyDescent="0.2">
      <c r="A58" s="10" t="s">
        <v>98</v>
      </c>
      <c r="B58" s="32" t="s">
        <v>0</v>
      </c>
      <c r="C58" s="32" t="s">
        <v>71</v>
      </c>
      <c r="D58" s="32" t="s">
        <v>4</v>
      </c>
      <c r="E58" s="32" t="s">
        <v>59</v>
      </c>
      <c r="F58" s="33"/>
      <c r="G58" s="44">
        <f>SUM(G59:G62)</f>
        <v>458917.9</v>
      </c>
    </row>
    <row r="59" spans="1:7" ht="31.5" x14ac:dyDescent="0.2">
      <c r="A59" s="6" t="s">
        <v>19</v>
      </c>
      <c r="B59" s="32" t="s">
        <v>0</v>
      </c>
      <c r="C59" s="32" t="s">
        <v>71</v>
      </c>
      <c r="D59" s="32" t="s">
        <v>4</v>
      </c>
      <c r="E59" s="32" t="s">
        <v>59</v>
      </c>
      <c r="F59" s="33" t="s">
        <v>20</v>
      </c>
      <c r="G59" s="44">
        <v>62766.5</v>
      </c>
    </row>
    <row r="60" spans="1:7" ht="31.5" x14ac:dyDescent="0.2">
      <c r="A60" s="6" t="s">
        <v>125</v>
      </c>
      <c r="B60" s="32" t="s">
        <v>0</v>
      </c>
      <c r="C60" s="32" t="s">
        <v>71</v>
      </c>
      <c r="D60" s="32" t="s">
        <v>4</v>
      </c>
      <c r="E60" s="32" t="s">
        <v>59</v>
      </c>
      <c r="F60" s="33" t="s">
        <v>22</v>
      </c>
      <c r="G60" s="44">
        <v>8379.6</v>
      </c>
    </row>
    <row r="61" spans="1:7" ht="31.5" x14ac:dyDescent="0.2">
      <c r="A61" s="6" t="s">
        <v>132</v>
      </c>
      <c r="B61" s="32" t="s">
        <v>0</v>
      </c>
      <c r="C61" s="32" t="s">
        <v>71</v>
      </c>
      <c r="D61" s="32" t="s">
        <v>4</v>
      </c>
      <c r="E61" s="32" t="s">
        <v>59</v>
      </c>
      <c r="F61" s="33" t="s">
        <v>121</v>
      </c>
      <c r="G61" s="44">
        <f>180204.1+146643+60842.7</f>
        <v>387689.8</v>
      </c>
    </row>
    <row r="62" spans="1:7" ht="19.5" customHeight="1" x14ac:dyDescent="0.2">
      <c r="A62" s="6" t="s">
        <v>24</v>
      </c>
      <c r="B62" s="32" t="s">
        <v>0</v>
      </c>
      <c r="C62" s="32" t="s">
        <v>71</v>
      </c>
      <c r="D62" s="32" t="s">
        <v>4</v>
      </c>
      <c r="E62" s="32" t="s">
        <v>59</v>
      </c>
      <c r="F62" s="33" t="s">
        <v>25</v>
      </c>
      <c r="G62" s="44">
        <v>82</v>
      </c>
    </row>
    <row r="63" spans="1:7" ht="37.9" customHeight="1" x14ac:dyDescent="0.2">
      <c r="A63" s="6" t="s">
        <v>329</v>
      </c>
      <c r="B63" s="32" t="s">
        <v>0</v>
      </c>
      <c r="C63" s="32" t="s">
        <v>71</v>
      </c>
      <c r="D63" s="32" t="s">
        <v>4</v>
      </c>
      <c r="E63" s="32" t="s">
        <v>328</v>
      </c>
      <c r="F63" s="33"/>
      <c r="G63" s="44">
        <f>G64</f>
        <v>1792.6</v>
      </c>
    </row>
    <row r="64" spans="1:7" ht="33" customHeight="1" x14ac:dyDescent="0.2">
      <c r="A64" s="6" t="s">
        <v>132</v>
      </c>
      <c r="B64" s="32" t="s">
        <v>0</v>
      </c>
      <c r="C64" s="32" t="s">
        <v>71</v>
      </c>
      <c r="D64" s="32" t="s">
        <v>4</v>
      </c>
      <c r="E64" s="32" t="s">
        <v>328</v>
      </c>
      <c r="F64" s="33" t="s">
        <v>121</v>
      </c>
      <c r="G64" s="44">
        <f>636.3+1156.3</f>
        <v>1792.6</v>
      </c>
    </row>
    <row r="65" spans="1:7" ht="63" x14ac:dyDescent="0.2">
      <c r="A65" s="10" t="s">
        <v>200</v>
      </c>
      <c r="B65" s="32" t="s">
        <v>0</v>
      </c>
      <c r="C65" s="32" t="s">
        <v>71</v>
      </c>
      <c r="D65" s="32" t="s">
        <v>4</v>
      </c>
      <c r="E65" s="32" t="s">
        <v>102</v>
      </c>
      <c r="F65" s="33"/>
      <c r="G65" s="44">
        <f>SUM(G66:G68)</f>
        <v>14228.400000000001</v>
      </c>
    </row>
    <row r="66" spans="1:7" ht="31.5" x14ac:dyDescent="0.2">
      <c r="A66" s="6" t="s">
        <v>19</v>
      </c>
      <c r="B66" s="32" t="s">
        <v>0</v>
      </c>
      <c r="C66" s="32" t="s">
        <v>71</v>
      </c>
      <c r="D66" s="32" t="s">
        <v>4</v>
      </c>
      <c r="E66" s="32" t="s">
        <v>102</v>
      </c>
      <c r="F66" s="33" t="s">
        <v>20</v>
      </c>
      <c r="G66" s="44">
        <v>70</v>
      </c>
    </row>
    <row r="67" spans="1:7" ht="35.25" customHeight="1" x14ac:dyDescent="0.2">
      <c r="A67" s="6" t="s">
        <v>117</v>
      </c>
      <c r="B67" s="32" t="s">
        <v>0</v>
      </c>
      <c r="C67" s="32" t="s">
        <v>71</v>
      </c>
      <c r="D67" s="32" t="s">
        <v>4</v>
      </c>
      <c r="E67" s="32" t="s">
        <v>102</v>
      </c>
      <c r="F67" s="33" t="s">
        <v>22</v>
      </c>
      <c r="G67" s="44">
        <v>140.19999999999999</v>
      </c>
    </row>
    <row r="68" spans="1:7" ht="21" customHeight="1" x14ac:dyDescent="0.2">
      <c r="A68" s="6" t="s">
        <v>118</v>
      </c>
      <c r="B68" s="32" t="s">
        <v>0</v>
      </c>
      <c r="C68" s="32" t="s">
        <v>71</v>
      </c>
      <c r="D68" s="32" t="s">
        <v>4</v>
      </c>
      <c r="E68" s="32" t="s">
        <v>102</v>
      </c>
      <c r="F68" s="33" t="s">
        <v>119</v>
      </c>
      <c r="G68" s="44">
        <v>14018.2</v>
      </c>
    </row>
    <row r="69" spans="1:7" ht="63" x14ac:dyDescent="0.2">
      <c r="A69" s="10" t="s">
        <v>201</v>
      </c>
      <c r="B69" s="32" t="s">
        <v>0</v>
      </c>
      <c r="C69" s="32" t="s">
        <v>71</v>
      </c>
      <c r="D69" s="32" t="s">
        <v>4</v>
      </c>
      <c r="E69" s="32" t="s">
        <v>97</v>
      </c>
      <c r="F69" s="33"/>
      <c r="G69" s="44">
        <f>SUM(G70:G71)</f>
        <v>989193.60000000009</v>
      </c>
    </row>
    <row r="70" spans="1:7" ht="47.25" customHeight="1" x14ac:dyDescent="0.2">
      <c r="A70" s="6" t="s">
        <v>123</v>
      </c>
      <c r="B70" s="32" t="s">
        <v>0</v>
      </c>
      <c r="C70" s="32" t="s">
        <v>71</v>
      </c>
      <c r="D70" s="32" t="s">
        <v>4</v>
      </c>
      <c r="E70" s="32" t="s">
        <v>97</v>
      </c>
      <c r="F70" s="33" t="s">
        <v>20</v>
      </c>
      <c r="G70" s="44">
        <f>5734+8884.5</f>
        <v>14618.5</v>
      </c>
    </row>
    <row r="71" spans="1:7" ht="34.5" customHeight="1" x14ac:dyDescent="0.2">
      <c r="A71" s="6" t="s">
        <v>120</v>
      </c>
      <c r="B71" s="32" t="s">
        <v>0</v>
      </c>
      <c r="C71" s="32" t="s">
        <v>71</v>
      </c>
      <c r="D71" s="32" t="s">
        <v>4</v>
      </c>
      <c r="E71" s="32" t="s">
        <v>97</v>
      </c>
      <c r="F71" s="33" t="s">
        <v>121</v>
      </c>
      <c r="G71" s="44">
        <f>382271.9+11493.4+580809.8</f>
        <v>974575.10000000009</v>
      </c>
    </row>
    <row r="72" spans="1:7" ht="114" customHeight="1" x14ac:dyDescent="0.2">
      <c r="A72" s="12" t="s">
        <v>378</v>
      </c>
      <c r="B72" s="32" t="s">
        <v>0</v>
      </c>
      <c r="C72" s="32" t="s">
        <v>71</v>
      </c>
      <c r="D72" s="32" t="s">
        <v>4</v>
      </c>
      <c r="E72" s="33" t="s">
        <v>377</v>
      </c>
      <c r="F72" s="33"/>
      <c r="G72" s="44">
        <f>G73</f>
        <v>48043.8</v>
      </c>
    </row>
    <row r="73" spans="1:7" ht="37.5" customHeight="1" x14ac:dyDescent="0.2">
      <c r="A73" s="12" t="s">
        <v>132</v>
      </c>
      <c r="B73" s="32" t="s">
        <v>0</v>
      </c>
      <c r="C73" s="32" t="s">
        <v>71</v>
      </c>
      <c r="D73" s="32" t="s">
        <v>4</v>
      </c>
      <c r="E73" s="33" t="s">
        <v>377</v>
      </c>
      <c r="F73" s="33" t="s">
        <v>121</v>
      </c>
      <c r="G73" s="44">
        <v>48043.8</v>
      </c>
    </row>
    <row r="74" spans="1:7" s="2" customFormat="1" ht="39" customHeight="1" x14ac:dyDescent="0.2">
      <c r="A74" s="10" t="s">
        <v>99</v>
      </c>
      <c r="B74" s="32" t="s">
        <v>0</v>
      </c>
      <c r="C74" s="32" t="s">
        <v>71</v>
      </c>
      <c r="D74" s="32" t="s">
        <v>11</v>
      </c>
      <c r="E74" s="32"/>
      <c r="F74" s="33"/>
      <c r="G74" s="44">
        <f>SUM(G83+G75+G77+G90+G79+G81+G86+G88+G92)</f>
        <v>111932.40000000001</v>
      </c>
    </row>
    <row r="75" spans="1:7" s="2" customFormat="1" ht="36.75" customHeight="1" x14ac:dyDescent="0.2">
      <c r="A75" s="10" t="s">
        <v>250</v>
      </c>
      <c r="B75" s="32" t="s">
        <v>0</v>
      </c>
      <c r="C75" s="32" t="s">
        <v>71</v>
      </c>
      <c r="D75" s="32" t="s">
        <v>11</v>
      </c>
      <c r="E75" s="32" t="s">
        <v>249</v>
      </c>
      <c r="F75" s="33"/>
      <c r="G75" s="44">
        <f>G76</f>
        <v>2500</v>
      </c>
    </row>
    <row r="76" spans="1:7" s="2" customFormat="1" ht="37.5" customHeight="1" x14ac:dyDescent="0.2">
      <c r="A76" s="6" t="s">
        <v>120</v>
      </c>
      <c r="B76" s="32" t="s">
        <v>0</v>
      </c>
      <c r="C76" s="32" t="s">
        <v>71</v>
      </c>
      <c r="D76" s="32" t="s">
        <v>11</v>
      </c>
      <c r="E76" s="32" t="s">
        <v>249</v>
      </c>
      <c r="F76" s="33" t="s">
        <v>121</v>
      </c>
      <c r="G76" s="44">
        <v>2500</v>
      </c>
    </row>
    <row r="77" spans="1:7" s="2" customFormat="1" ht="39" customHeight="1" x14ac:dyDescent="0.2">
      <c r="A77" s="10" t="s">
        <v>292</v>
      </c>
      <c r="B77" s="32" t="s">
        <v>0</v>
      </c>
      <c r="C77" s="32" t="s">
        <v>71</v>
      </c>
      <c r="D77" s="32" t="s">
        <v>11</v>
      </c>
      <c r="E77" s="32" t="s">
        <v>251</v>
      </c>
      <c r="F77" s="33"/>
      <c r="G77" s="44">
        <f>G78</f>
        <v>7666.3</v>
      </c>
    </row>
    <row r="78" spans="1:7" s="2" customFormat="1" ht="43.5" customHeight="1" x14ac:dyDescent="0.2">
      <c r="A78" s="6" t="s">
        <v>120</v>
      </c>
      <c r="B78" s="32" t="s">
        <v>0</v>
      </c>
      <c r="C78" s="32" t="s">
        <v>71</v>
      </c>
      <c r="D78" s="32" t="s">
        <v>11</v>
      </c>
      <c r="E78" s="32" t="s">
        <v>251</v>
      </c>
      <c r="F78" s="33" t="s">
        <v>121</v>
      </c>
      <c r="G78" s="44">
        <f>15332.5-7666.2</f>
        <v>7666.3</v>
      </c>
    </row>
    <row r="79" spans="1:7" s="2" customFormat="1" ht="84" customHeight="1" x14ac:dyDescent="0.2">
      <c r="A79" s="6" t="s">
        <v>334</v>
      </c>
      <c r="B79" s="32" t="s">
        <v>0</v>
      </c>
      <c r="C79" s="32" t="s">
        <v>71</v>
      </c>
      <c r="D79" s="32" t="s">
        <v>11</v>
      </c>
      <c r="E79" s="32" t="s">
        <v>333</v>
      </c>
      <c r="F79" s="33"/>
      <c r="G79" s="44">
        <f>G80</f>
        <v>267.7</v>
      </c>
    </row>
    <row r="80" spans="1:7" s="2" customFormat="1" ht="33" customHeight="1" x14ac:dyDescent="0.2">
      <c r="A80" s="6" t="s">
        <v>120</v>
      </c>
      <c r="B80" s="32" t="s">
        <v>0</v>
      </c>
      <c r="C80" s="32" t="s">
        <v>71</v>
      </c>
      <c r="D80" s="32" t="s">
        <v>11</v>
      </c>
      <c r="E80" s="32" t="s">
        <v>333</v>
      </c>
      <c r="F80" s="33" t="s">
        <v>121</v>
      </c>
      <c r="G80" s="44">
        <v>267.7</v>
      </c>
    </row>
    <row r="81" spans="1:7" s="2" customFormat="1" ht="43.5" customHeight="1" x14ac:dyDescent="0.2">
      <c r="A81" s="6" t="s">
        <v>335</v>
      </c>
      <c r="B81" s="32" t="s">
        <v>0</v>
      </c>
      <c r="C81" s="32" t="s">
        <v>71</v>
      </c>
      <c r="D81" s="32" t="s">
        <v>11</v>
      </c>
      <c r="E81" s="32" t="s">
        <v>336</v>
      </c>
      <c r="F81" s="33"/>
      <c r="G81" s="44">
        <f>G82</f>
        <v>0</v>
      </c>
    </row>
    <row r="82" spans="1:7" s="2" customFormat="1" ht="31.5" customHeight="1" x14ac:dyDescent="0.2">
      <c r="A82" s="6" t="s">
        <v>120</v>
      </c>
      <c r="B82" s="32" t="s">
        <v>0</v>
      </c>
      <c r="C82" s="32" t="s">
        <v>71</v>
      </c>
      <c r="D82" s="32" t="s">
        <v>11</v>
      </c>
      <c r="E82" s="32" t="s">
        <v>336</v>
      </c>
      <c r="F82" s="33" t="s">
        <v>121</v>
      </c>
      <c r="G82" s="44">
        <f>1902.2-1902.2</f>
        <v>0</v>
      </c>
    </row>
    <row r="83" spans="1:7" s="2" customFormat="1" ht="47.25" customHeight="1" x14ac:dyDescent="0.2">
      <c r="A83" s="10" t="s">
        <v>42</v>
      </c>
      <c r="B83" s="32" t="s">
        <v>0</v>
      </c>
      <c r="C83" s="32" t="s">
        <v>71</v>
      </c>
      <c r="D83" s="32" t="s">
        <v>11</v>
      </c>
      <c r="E83" s="32" t="s">
        <v>100</v>
      </c>
      <c r="F83" s="33"/>
      <c r="G83" s="44">
        <f>SUM(G84:G85)</f>
        <v>910.9</v>
      </c>
    </row>
    <row r="84" spans="1:7" s="2" customFormat="1" ht="31.5" x14ac:dyDescent="0.2">
      <c r="A84" s="6" t="s">
        <v>19</v>
      </c>
      <c r="B84" s="32" t="s">
        <v>0</v>
      </c>
      <c r="C84" s="32" t="s">
        <v>71</v>
      </c>
      <c r="D84" s="32" t="s">
        <v>11</v>
      </c>
      <c r="E84" s="32" t="s">
        <v>100</v>
      </c>
      <c r="F84" s="33" t="s">
        <v>20</v>
      </c>
      <c r="G84" s="44">
        <v>13.5</v>
      </c>
    </row>
    <row r="85" spans="1:7" s="2" customFormat="1" ht="36.75" customHeight="1" x14ac:dyDescent="0.2">
      <c r="A85" s="6" t="s">
        <v>120</v>
      </c>
      <c r="B85" s="32" t="s">
        <v>0</v>
      </c>
      <c r="C85" s="32" t="s">
        <v>71</v>
      </c>
      <c r="D85" s="32" t="s">
        <v>11</v>
      </c>
      <c r="E85" s="32" t="s">
        <v>100</v>
      </c>
      <c r="F85" s="33" t="s">
        <v>121</v>
      </c>
      <c r="G85" s="44">
        <v>897.4</v>
      </c>
    </row>
    <row r="86" spans="1:7" s="2" customFormat="1" ht="82.5" customHeight="1" x14ac:dyDescent="0.2">
      <c r="A86" s="6" t="s">
        <v>379</v>
      </c>
      <c r="B86" s="32" t="s">
        <v>0</v>
      </c>
      <c r="C86" s="32" t="s">
        <v>71</v>
      </c>
      <c r="D86" s="32" t="s">
        <v>11</v>
      </c>
      <c r="E86" s="32" t="s">
        <v>380</v>
      </c>
      <c r="F86" s="33"/>
      <c r="G86" s="55">
        <f>SUM(G87)</f>
        <v>809.6</v>
      </c>
    </row>
    <row r="87" spans="1:7" s="2" customFormat="1" ht="36.75" customHeight="1" x14ac:dyDescent="0.2">
      <c r="A87" s="6" t="s">
        <v>120</v>
      </c>
      <c r="B87" s="32" t="s">
        <v>0</v>
      </c>
      <c r="C87" s="32" t="s">
        <v>71</v>
      </c>
      <c r="D87" s="32" t="s">
        <v>11</v>
      </c>
      <c r="E87" s="32" t="s">
        <v>380</v>
      </c>
      <c r="F87" s="33" t="s">
        <v>121</v>
      </c>
      <c r="G87" s="55">
        <v>809.6</v>
      </c>
    </row>
    <row r="88" spans="1:7" s="2" customFormat="1" ht="52.5" customHeight="1" x14ac:dyDescent="0.2">
      <c r="A88" s="6" t="s">
        <v>375</v>
      </c>
      <c r="B88" s="32" t="s">
        <v>0</v>
      </c>
      <c r="C88" s="32" t="s">
        <v>71</v>
      </c>
      <c r="D88" s="32" t="s">
        <v>11</v>
      </c>
      <c r="E88" s="32" t="s">
        <v>376</v>
      </c>
      <c r="F88" s="33"/>
      <c r="G88" s="55">
        <f>SUM(G89)</f>
        <v>12853.900000000001</v>
      </c>
    </row>
    <row r="89" spans="1:7" s="2" customFormat="1" ht="36.75" customHeight="1" x14ac:dyDescent="0.2">
      <c r="A89" s="6" t="s">
        <v>120</v>
      </c>
      <c r="B89" s="32" t="s">
        <v>0</v>
      </c>
      <c r="C89" s="32" t="s">
        <v>71</v>
      </c>
      <c r="D89" s="32" t="s">
        <v>11</v>
      </c>
      <c r="E89" s="32" t="s">
        <v>376</v>
      </c>
      <c r="F89" s="33" t="s">
        <v>121</v>
      </c>
      <c r="G89" s="55">
        <f>6941.1+5912.8</f>
        <v>12853.900000000001</v>
      </c>
    </row>
    <row r="90" spans="1:7" s="2" customFormat="1" ht="51.75" customHeight="1" x14ac:dyDescent="0.2">
      <c r="A90" s="6" t="s">
        <v>287</v>
      </c>
      <c r="B90" s="32" t="s">
        <v>0</v>
      </c>
      <c r="C90" s="32" t="s">
        <v>71</v>
      </c>
      <c r="D90" s="32" t="s">
        <v>11</v>
      </c>
      <c r="E90" s="32" t="s">
        <v>286</v>
      </c>
      <c r="F90" s="33"/>
      <c r="G90" s="55">
        <f>G91</f>
        <v>80528.7</v>
      </c>
    </row>
    <row r="91" spans="1:7" s="2" customFormat="1" ht="36.75" customHeight="1" x14ac:dyDescent="0.2">
      <c r="A91" s="6" t="s">
        <v>120</v>
      </c>
      <c r="B91" s="32" t="s">
        <v>0</v>
      </c>
      <c r="C91" s="32" t="s">
        <v>71</v>
      </c>
      <c r="D91" s="32" t="s">
        <v>11</v>
      </c>
      <c r="E91" s="32" t="s">
        <v>286</v>
      </c>
      <c r="F91" s="33" t="s">
        <v>121</v>
      </c>
      <c r="G91" s="55">
        <f>5122.9+75405.8</f>
        <v>80528.7</v>
      </c>
    </row>
    <row r="92" spans="1:7" s="2" customFormat="1" ht="52.9" customHeight="1" x14ac:dyDescent="0.2">
      <c r="A92" s="6" t="s">
        <v>337</v>
      </c>
      <c r="B92" s="32" t="s">
        <v>0</v>
      </c>
      <c r="C92" s="32" t="s">
        <v>71</v>
      </c>
      <c r="D92" s="32" t="s">
        <v>11</v>
      </c>
      <c r="E92" s="32" t="s">
        <v>338</v>
      </c>
      <c r="F92" s="33"/>
      <c r="G92" s="55">
        <f>G93</f>
        <v>6395.3</v>
      </c>
    </row>
    <row r="93" spans="1:7" s="2" customFormat="1" ht="36.75" customHeight="1" x14ac:dyDescent="0.2">
      <c r="A93" s="6" t="s">
        <v>120</v>
      </c>
      <c r="B93" s="32" t="s">
        <v>0</v>
      </c>
      <c r="C93" s="32" t="s">
        <v>71</v>
      </c>
      <c r="D93" s="32" t="s">
        <v>11</v>
      </c>
      <c r="E93" s="32" t="s">
        <v>338</v>
      </c>
      <c r="F93" s="33" t="s">
        <v>121</v>
      </c>
      <c r="G93" s="55">
        <v>6395.3</v>
      </c>
    </row>
    <row r="94" spans="1:7" s="2" customFormat="1" x14ac:dyDescent="0.2">
      <c r="A94" s="6" t="s">
        <v>213</v>
      </c>
      <c r="B94" s="34" t="s">
        <v>0</v>
      </c>
      <c r="C94" s="34" t="s">
        <v>71</v>
      </c>
      <c r="D94" s="34" t="s">
        <v>212</v>
      </c>
      <c r="E94" s="34"/>
      <c r="F94" s="34"/>
      <c r="G94" s="44">
        <f>G95</f>
        <v>0</v>
      </c>
    </row>
    <row r="95" spans="1:7" s="2" customFormat="1" ht="63" x14ac:dyDescent="0.2">
      <c r="A95" s="6" t="s">
        <v>217</v>
      </c>
      <c r="B95" s="34" t="s">
        <v>0</v>
      </c>
      <c r="C95" s="34" t="s">
        <v>71</v>
      </c>
      <c r="D95" s="34" t="s">
        <v>212</v>
      </c>
      <c r="E95" s="34" t="s">
        <v>211</v>
      </c>
      <c r="F95" s="34"/>
      <c r="G95" s="44">
        <f>G96</f>
        <v>0</v>
      </c>
    </row>
    <row r="96" spans="1:7" s="2" customFormat="1" ht="31.5" x14ac:dyDescent="0.2">
      <c r="A96" s="6" t="s">
        <v>132</v>
      </c>
      <c r="B96" s="34" t="s">
        <v>0</v>
      </c>
      <c r="C96" s="34" t="s">
        <v>71</v>
      </c>
      <c r="D96" s="34" t="s">
        <v>212</v>
      </c>
      <c r="E96" s="34" t="s">
        <v>211</v>
      </c>
      <c r="F96" s="34" t="s">
        <v>121</v>
      </c>
      <c r="G96" s="44"/>
    </row>
    <row r="97" spans="1:7" s="2" customFormat="1" ht="47.25" x14ac:dyDescent="0.2">
      <c r="A97" s="6" t="s">
        <v>339</v>
      </c>
      <c r="B97" s="32" t="s">
        <v>340</v>
      </c>
      <c r="C97" s="32" t="s">
        <v>71</v>
      </c>
      <c r="D97" s="32" t="s">
        <v>5</v>
      </c>
      <c r="E97" s="32"/>
      <c r="F97" s="33"/>
      <c r="G97" s="44">
        <f>G98</f>
        <v>518.6</v>
      </c>
    </row>
    <row r="98" spans="1:7" s="2" customFormat="1" ht="31.5" x14ac:dyDescent="0.2">
      <c r="A98" s="6" t="s">
        <v>341</v>
      </c>
      <c r="B98" s="32" t="s">
        <v>0</v>
      </c>
      <c r="C98" s="32" t="s">
        <v>71</v>
      </c>
      <c r="D98" s="32" t="s">
        <v>5</v>
      </c>
      <c r="E98" s="32" t="s">
        <v>342</v>
      </c>
      <c r="F98" s="33"/>
      <c r="G98" s="44">
        <f>G99</f>
        <v>518.6</v>
      </c>
    </row>
    <row r="99" spans="1:7" s="2" customFormat="1" ht="31.5" x14ac:dyDescent="0.2">
      <c r="A99" s="6" t="s">
        <v>9</v>
      </c>
      <c r="B99" s="32" t="s">
        <v>0</v>
      </c>
      <c r="C99" s="32" t="s">
        <v>71</v>
      </c>
      <c r="D99" s="32" t="s">
        <v>5</v>
      </c>
      <c r="E99" s="32" t="s">
        <v>342</v>
      </c>
      <c r="F99" s="33" t="s">
        <v>31</v>
      </c>
      <c r="G99" s="44">
        <v>518.6</v>
      </c>
    </row>
    <row r="100" spans="1:7" s="2" customFormat="1" ht="31.5" x14ac:dyDescent="0.2">
      <c r="A100" s="10" t="s">
        <v>146</v>
      </c>
      <c r="B100" s="34" t="s">
        <v>1</v>
      </c>
      <c r="C100" s="34"/>
      <c r="D100" s="34"/>
      <c r="E100" s="34"/>
      <c r="F100" s="33"/>
      <c r="G100" s="44">
        <f>SUM(G101)</f>
        <v>7289.4</v>
      </c>
    </row>
    <row r="101" spans="1:7" s="2" customFormat="1" ht="31.5" x14ac:dyDescent="0.2">
      <c r="A101" s="10" t="s">
        <v>88</v>
      </c>
      <c r="B101" s="34" t="s">
        <v>1</v>
      </c>
      <c r="C101" s="34" t="s">
        <v>71</v>
      </c>
      <c r="D101" s="34"/>
      <c r="E101" s="34"/>
      <c r="F101" s="33"/>
      <c r="G101" s="44">
        <f>SUM(G102+G109+G114)</f>
        <v>7289.4</v>
      </c>
    </row>
    <row r="102" spans="1:7" ht="47.25" x14ac:dyDescent="0.2">
      <c r="A102" s="10" t="s">
        <v>89</v>
      </c>
      <c r="B102" s="34" t="s">
        <v>1</v>
      </c>
      <c r="C102" s="34" t="s">
        <v>71</v>
      </c>
      <c r="D102" s="34" t="s">
        <v>0</v>
      </c>
      <c r="E102" s="34"/>
      <c r="F102" s="33"/>
      <c r="G102" s="44">
        <f>SUM(G103+G107)</f>
        <v>3030.2000000000003</v>
      </c>
    </row>
    <row r="103" spans="1:7" ht="47.25" x14ac:dyDescent="0.2">
      <c r="A103" s="11" t="s">
        <v>116</v>
      </c>
      <c r="B103" s="34" t="s">
        <v>1</v>
      </c>
      <c r="C103" s="34" t="s">
        <v>71</v>
      </c>
      <c r="D103" s="34" t="s">
        <v>0</v>
      </c>
      <c r="E103" s="34" t="s">
        <v>59</v>
      </c>
      <c r="F103" s="33"/>
      <c r="G103" s="44">
        <f>SUM(G104:G106)</f>
        <v>3030.2000000000003</v>
      </c>
    </row>
    <row r="104" spans="1:7" ht="31.5" x14ac:dyDescent="0.2">
      <c r="A104" s="6" t="s">
        <v>19</v>
      </c>
      <c r="B104" s="34" t="s">
        <v>1</v>
      </c>
      <c r="C104" s="34" t="s">
        <v>71</v>
      </c>
      <c r="D104" s="34" t="s">
        <v>0</v>
      </c>
      <c r="E104" s="34" t="s">
        <v>59</v>
      </c>
      <c r="F104" s="33" t="s">
        <v>20</v>
      </c>
      <c r="G104" s="44">
        <v>2613.8000000000002</v>
      </c>
    </row>
    <row r="105" spans="1:7" ht="31.5" x14ac:dyDescent="0.2">
      <c r="A105" s="6" t="s">
        <v>125</v>
      </c>
      <c r="B105" s="34" t="s">
        <v>1</v>
      </c>
      <c r="C105" s="34" t="s">
        <v>71</v>
      </c>
      <c r="D105" s="34" t="s">
        <v>0</v>
      </c>
      <c r="E105" s="34" t="s">
        <v>59</v>
      </c>
      <c r="F105" s="33" t="s">
        <v>22</v>
      </c>
      <c r="G105" s="44">
        <v>234.4</v>
      </c>
    </row>
    <row r="106" spans="1:7" ht="19.5" customHeight="1" x14ac:dyDescent="0.2">
      <c r="A106" s="6" t="s">
        <v>24</v>
      </c>
      <c r="B106" s="34" t="s">
        <v>1</v>
      </c>
      <c r="C106" s="34" t="s">
        <v>71</v>
      </c>
      <c r="D106" s="34" t="s">
        <v>0</v>
      </c>
      <c r="E106" s="34" t="s">
        <v>59</v>
      </c>
      <c r="F106" s="33" t="s">
        <v>25</v>
      </c>
      <c r="G106" s="44">
        <v>182</v>
      </c>
    </row>
    <row r="107" spans="1:7" ht="47.25" x14ac:dyDescent="0.2">
      <c r="A107" s="6" t="s">
        <v>223</v>
      </c>
      <c r="B107" s="34" t="s">
        <v>1</v>
      </c>
      <c r="C107" s="34" t="s">
        <v>71</v>
      </c>
      <c r="D107" s="34" t="s">
        <v>0</v>
      </c>
      <c r="E107" s="34" t="s">
        <v>224</v>
      </c>
      <c r="F107" s="33"/>
      <c r="G107" s="44">
        <f>SUM(G108)</f>
        <v>0</v>
      </c>
    </row>
    <row r="108" spans="1:7" ht="31.5" x14ac:dyDescent="0.2">
      <c r="A108" s="6" t="s">
        <v>128</v>
      </c>
      <c r="B108" s="34" t="s">
        <v>1</v>
      </c>
      <c r="C108" s="34" t="s">
        <v>71</v>
      </c>
      <c r="D108" s="34" t="s">
        <v>0</v>
      </c>
      <c r="E108" s="34" t="s">
        <v>224</v>
      </c>
      <c r="F108" s="33" t="s">
        <v>129</v>
      </c>
      <c r="G108" s="44"/>
    </row>
    <row r="109" spans="1:7" s="2" customFormat="1" ht="31.5" x14ac:dyDescent="0.2">
      <c r="A109" s="11" t="s">
        <v>186</v>
      </c>
      <c r="B109" s="34" t="s">
        <v>1</v>
      </c>
      <c r="C109" s="34" t="s">
        <v>71</v>
      </c>
      <c r="D109" s="34" t="s">
        <v>1</v>
      </c>
      <c r="E109" s="34"/>
      <c r="F109" s="33"/>
      <c r="G109" s="44">
        <f>SUM(G110)</f>
        <v>4259.2</v>
      </c>
    </row>
    <row r="110" spans="1:7" s="2" customFormat="1" x14ac:dyDescent="0.2">
      <c r="A110" s="11" t="s">
        <v>35</v>
      </c>
      <c r="B110" s="34" t="s">
        <v>1</v>
      </c>
      <c r="C110" s="34" t="s">
        <v>71</v>
      </c>
      <c r="D110" s="34" t="s">
        <v>1</v>
      </c>
      <c r="E110" s="34" t="s">
        <v>49</v>
      </c>
      <c r="F110" s="33"/>
      <c r="G110" s="44">
        <f>SUM(G111:G113)</f>
        <v>4259.2</v>
      </c>
    </row>
    <row r="111" spans="1:7" s="2" customFormat="1" ht="31.5" x14ac:dyDescent="0.2">
      <c r="A111" s="6" t="s">
        <v>19</v>
      </c>
      <c r="B111" s="34" t="s">
        <v>1</v>
      </c>
      <c r="C111" s="34" t="s">
        <v>71</v>
      </c>
      <c r="D111" s="34" t="s">
        <v>1</v>
      </c>
      <c r="E111" s="34" t="s">
        <v>49</v>
      </c>
      <c r="F111" s="33" t="s">
        <v>20</v>
      </c>
      <c r="G111" s="44">
        <v>4159.3999999999996</v>
      </c>
    </row>
    <row r="112" spans="1:7" s="2" customFormat="1" ht="31.5" x14ac:dyDescent="0.2">
      <c r="A112" s="6" t="s">
        <v>125</v>
      </c>
      <c r="B112" s="34" t="s">
        <v>1</v>
      </c>
      <c r="C112" s="34" t="s">
        <v>71</v>
      </c>
      <c r="D112" s="34" t="s">
        <v>1</v>
      </c>
      <c r="E112" s="34" t="s">
        <v>49</v>
      </c>
      <c r="F112" s="33" t="s">
        <v>22</v>
      </c>
      <c r="G112" s="44">
        <v>97.7</v>
      </c>
    </row>
    <row r="113" spans="1:7" s="2" customFormat="1" ht="20.25" customHeight="1" x14ac:dyDescent="0.2">
      <c r="A113" s="6" t="s">
        <v>24</v>
      </c>
      <c r="B113" s="34" t="s">
        <v>1</v>
      </c>
      <c r="C113" s="34" t="s">
        <v>71</v>
      </c>
      <c r="D113" s="34" t="s">
        <v>1</v>
      </c>
      <c r="E113" s="34" t="s">
        <v>49</v>
      </c>
      <c r="F113" s="33" t="s">
        <v>25</v>
      </c>
      <c r="G113" s="44">
        <v>2.1</v>
      </c>
    </row>
    <row r="114" spans="1:7" s="2" customFormat="1" ht="20.25" customHeight="1" x14ac:dyDescent="0.2">
      <c r="A114" s="10" t="s">
        <v>293</v>
      </c>
      <c r="B114" s="34" t="s">
        <v>1</v>
      </c>
      <c r="C114" s="34" t="s">
        <v>71</v>
      </c>
      <c r="D114" s="34" t="s">
        <v>284</v>
      </c>
      <c r="E114" s="34"/>
      <c r="F114" s="33"/>
      <c r="G114" s="55">
        <f>G115+G117</f>
        <v>0</v>
      </c>
    </row>
    <row r="115" spans="1:7" s="2" customFormat="1" ht="20.25" customHeight="1" x14ac:dyDescent="0.2">
      <c r="A115" s="10" t="s">
        <v>285</v>
      </c>
      <c r="B115" s="34" t="s">
        <v>1</v>
      </c>
      <c r="C115" s="34" t="s">
        <v>71</v>
      </c>
      <c r="D115" s="34" t="s">
        <v>284</v>
      </c>
      <c r="E115" s="34" t="s">
        <v>290</v>
      </c>
      <c r="F115" s="33"/>
      <c r="G115" s="55">
        <f>G116</f>
        <v>0</v>
      </c>
    </row>
    <row r="116" spans="1:7" s="2" customFormat="1" ht="39" customHeight="1" x14ac:dyDescent="0.2">
      <c r="A116" s="6" t="s">
        <v>120</v>
      </c>
      <c r="B116" s="34" t="s">
        <v>1</v>
      </c>
      <c r="C116" s="34" t="s">
        <v>71</v>
      </c>
      <c r="D116" s="34" t="s">
        <v>284</v>
      </c>
      <c r="E116" s="34" t="s">
        <v>290</v>
      </c>
      <c r="F116" s="33" t="s">
        <v>121</v>
      </c>
      <c r="G116" s="55"/>
    </row>
    <row r="117" spans="1:7" s="2" customFormat="1" ht="22.5" customHeight="1" x14ac:dyDescent="0.2">
      <c r="A117" s="10" t="s">
        <v>289</v>
      </c>
      <c r="B117" s="34" t="s">
        <v>1</v>
      </c>
      <c r="C117" s="34" t="s">
        <v>71</v>
      </c>
      <c r="D117" s="34" t="s">
        <v>284</v>
      </c>
      <c r="E117" s="34" t="s">
        <v>291</v>
      </c>
      <c r="F117" s="33"/>
      <c r="G117" s="55">
        <f>G118</f>
        <v>0</v>
      </c>
    </row>
    <row r="118" spans="1:7" s="2" customFormat="1" ht="33.75" customHeight="1" x14ac:dyDescent="0.2">
      <c r="A118" s="6" t="s">
        <v>120</v>
      </c>
      <c r="B118" s="34" t="s">
        <v>1</v>
      </c>
      <c r="C118" s="34" t="s">
        <v>71</v>
      </c>
      <c r="D118" s="34" t="s">
        <v>284</v>
      </c>
      <c r="E118" s="34" t="s">
        <v>291</v>
      </c>
      <c r="F118" s="33" t="s">
        <v>121</v>
      </c>
      <c r="G118" s="55"/>
    </row>
    <row r="119" spans="1:7" s="2" customFormat="1" x14ac:dyDescent="0.2">
      <c r="A119" s="10" t="s">
        <v>147</v>
      </c>
      <c r="B119" s="34" t="s">
        <v>2</v>
      </c>
      <c r="C119" s="34"/>
      <c r="D119" s="34"/>
      <c r="E119" s="34"/>
      <c r="F119" s="33"/>
      <c r="G119" s="44">
        <f>SUM(G120+G127)</f>
        <v>38000</v>
      </c>
    </row>
    <row r="120" spans="1:7" s="2" customFormat="1" ht="31.5" x14ac:dyDescent="0.2">
      <c r="A120" s="10" t="s">
        <v>148</v>
      </c>
      <c r="B120" s="34" t="s">
        <v>2</v>
      </c>
      <c r="C120" s="34" t="s">
        <v>71</v>
      </c>
      <c r="D120" s="34"/>
      <c r="E120" s="34"/>
      <c r="F120" s="33"/>
      <c r="G120" s="44">
        <f>SUM(G121+G124)</f>
        <v>38000</v>
      </c>
    </row>
    <row r="121" spans="1:7" s="2" customFormat="1" ht="31.5" x14ac:dyDescent="0.2">
      <c r="A121" s="10" t="s">
        <v>86</v>
      </c>
      <c r="B121" s="34" t="s">
        <v>2</v>
      </c>
      <c r="C121" s="34" t="s">
        <v>71</v>
      </c>
      <c r="D121" s="34" t="s">
        <v>0</v>
      </c>
      <c r="E121" s="34"/>
      <c r="F121" s="33"/>
      <c r="G121" s="44">
        <f>SUM(G122)</f>
        <v>38000</v>
      </c>
    </row>
    <row r="122" spans="1:7" s="2" customFormat="1" ht="31.5" x14ac:dyDescent="0.2">
      <c r="A122" s="6" t="s">
        <v>189</v>
      </c>
      <c r="B122" s="34" t="s">
        <v>2</v>
      </c>
      <c r="C122" s="34" t="s">
        <v>71</v>
      </c>
      <c r="D122" s="34" t="s">
        <v>0</v>
      </c>
      <c r="E122" s="34" t="s">
        <v>190</v>
      </c>
      <c r="F122" s="33"/>
      <c r="G122" s="49">
        <f>G123</f>
        <v>38000</v>
      </c>
    </row>
    <row r="123" spans="1:7" s="2" customFormat="1" ht="18" customHeight="1" x14ac:dyDescent="0.2">
      <c r="A123" s="6" t="s">
        <v>9</v>
      </c>
      <c r="B123" s="34" t="s">
        <v>2</v>
      </c>
      <c r="C123" s="34" t="s">
        <v>71</v>
      </c>
      <c r="D123" s="34" t="s">
        <v>0</v>
      </c>
      <c r="E123" s="34" t="s">
        <v>190</v>
      </c>
      <c r="F123" s="33" t="s">
        <v>31</v>
      </c>
      <c r="G123" s="49">
        <v>38000</v>
      </c>
    </row>
    <row r="124" spans="1:7" s="2" customFormat="1" ht="31.5" x14ac:dyDescent="0.2">
      <c r="A124" s="6" t="s">
        <v>208</v>
      </c>
      <c r="B124" s="34" t="s">
        <v>2</v>
      </c>
      <c r="C124" s="34" t="s">
        <v>71</v>
      </c>
      <c r="D124" s="34" t="s">
        <v>1</v>
      </c>
      <c r="E124" s="34"/>
      <c r="F124" s="33"/>
      <c r="G124" s="49">
        <f>G125</f>
        <v>0</v>
      </c>
    </row>
    <row r="125" spans="1:7" s="2" customFormat="1" ht="31.5" x14ac:dyDescent="0.2">
      <c r="A125" s="6" t="s">
        <v>209</v>
      </c>
      <c r="B125" s="34" t="s">
        <v>2</v>
      </c>
      <c r="C125" s="34" t="s">
        <v>71</v>
      </c>
      <c r="D125" s="34" t="s">
        <v>1</v>
      </c>
      <c r="E125" s="34" t="s">
        <v>210</v>
      </c>
      <c r="F125" s="33"/>
      <c r="G125" s="49">
        <f>G126</f>
        <v>0</v>
      </c>
    </row>
    <row r="126" spans="1:7" s="2" customFormat="1" ht="17.25" customHeight="1" x14ac:dyDescent="0.2">
      <c r="A126" s="6" t="s">
        <v>9</v>
      </c>
      <c r="B126" s="34" t="s">
        <v>2</v>
      </c>
      <c r="C126" s="34" t="s">
        <v>71</v>
      </c>
      <c r="D126" s="34" t="s">
        <v>1</v>
      </c>
      <c r="E126" s="34" t="s">
        <v>210</v>
      </c>
      <c r="F126" s="33" t="s">
        <v>31</v>
      </c>
      <c r="G126" s="49"/>
    </row>
    <row r="127" spans="1:7" s="2" customFormat="1" x14ac:dyDescent="0.2">
      <c r="A127" s="11" t="s">
        <v>149</v>
      </c>
      <c r="B127" s="34" t="s">
        <v>2</v>
      </c>
      <c r="C127" s="34" t="s">
        <v>104</v>
      </c>
      <c r="D127" s="34"/>
      <c r="E127" s="34"/>
      <c r="F127" s="33"/>
      <c r="G127" s="44">
        <f>SUM(G128)</f>
        <v>0</v>
      </c>
    </row>
    <row r="128" spans="1:7" s="2" customFormat="1" ht="31.5" x14ac:dyDescent="0.2">
      <c r="A128" s="11" t="s">
        <v>80</v>
      </c>
      <c r="B128" s="34" t="s">
        <v>2</v>
      </c>
      <c r="C128" s="34" t="s">
        <v>104</v>
      </c>
      <c r="D128" s="34" t="s">
        <v>0</v>
      </c>
      <c r="E128" s="34"/>
      <c r="F128" s="33"/>
      <c r="G128" s="44">
        <f>SUM(G129)</f>
        <v>0</v>
      </c>
    </row>
    <row r="129" spans="1:7" s="2" customFormat="1" x14ac:dyDescent="0.2">
      <c r="A129" s="10" t="s">
        <v>81</v>
      </c>
      <c r="B129" s="34" t="s">
        <v>2</v>
      </c>
      <c r="C129" s="34" t="s">
        <v>104</v>
      </c>
      <c r="D129" s="34" t="s">
        <v>0</v>
      </c>
      <c r="E129" s="34" t="s">
        <v>82</v>
      </c>
      <c r="F129" s="33"/>
      <c r="G129" s="44">
        <f>SUM(G130:G130)</f>
        <v>0</v>
      </c>
    </row>
    <row r="130" spans="1:7" s="2" customFormat="1" ht="17.25" customHeight="1" x14ac:dyDescent="0.2">
      <c r="A130" s="6" t="s">
        <v>133</v>
      </c>
      <c r="B130" s="34" t="s">
        <v>2</v>
      </c>
      <c r="C130" s="34" t="s">
        <v>104</v>
      </c>
      <c r="D130" s="34" t="s">
        <v>0</v>
      </c>
      <c r="E130" s="34" t="s">
        <v>82</v>
      </c>
      <c r="F130" s="33" t="s">
        <v>134</v>
      </c>
      <c r="G130" s="44">
        <f>2856-2856</f>
        <v>0</v>
      </c>
    </row>
    <row r="131" spans="1:7" s="2" customFormat="1" x14ac:dyDescent="0.2">
      <c r="A131" s="10" t="s">
        <v>150</v>
      </c>
      <c r="B131" s="34" t="s">
        <v>3</v>
      </c>
      <c r="C131" s="34"/>
      <c r="D131" s="34"/>
      <c r="E131" s="34"/>
      <c r="F131" s="33"/>
      <c r="G131" s="44">
        <f>SUM(G132+G149+G163)</f>
        <v>90292.300000000017</v>
      </c>
    </row>
    <row r="132" spans="1:7" s="2" customFormat="1" ht="31.5" x14ac:dyDescent="0.2">
      <c r="A132" s="10" t="s">
        <v>151</v>
      </c>
      <c r="B132" s="34" t="s">
        <v>3</v>
      </c>
      <c r="C132" s="34" t="s">
        <v>71</v>
      </c>
      <c r="D132" s="34"/>
      <c r="E132" s="34"/>
      <c r="F132" s="33"/>
      <c r="G132" s="44">
        <f>SUM(G133+G140+G146)</f>
        <v>82928.300000000017</v>
      </c>
    </row>
    <row r="133" spans="1:7" s="2" customFormat="1" ht="31.5" x14ac:dyDescent="0.2">
      <c r="A133" s="10" t="s">
        <v>103</v>
      </c>
      <c r="B133" s="34" t="s">
        <v>3</v>
      </c>
      <c r="C133" s="34" t="s">
        <v>71</v>
      </c>
      <c r="D133" s="34" t="s">
        <v>0</v>
      </c>
      <c r="E133" s="34"/>
      <c r="F133" s="33"/>
      <c r="G133" s="44">
        <f>SUM(G134+G138)</f>
        <v>2590.3999999999996</v>
      </c>
    </row>
    <row r="134" spans="1:7" s="2" customFormat="1" x14ac:dyDescent="0.2">
      <c r="A134" s="10" t="s">
        <v>35</v>
      </c>
      <c r="B134" s="34" t="s">
        <v>3</v>
      </c>
      <c r="C134" s="34" t="s">
        <v>71</v>
      </c>
      <c r="D134" s="34" t="s">
        <v>0</v>
      </c>
      <c r="E134" s="34" t="s">
        <v>49</v>
      </c>
      <c r="F134" s="33"/>
      <c r="G134" s="44">
        <f>SUM(G135:G137)</f>
        <v>2590.3999999999996</v>
      </c>
    </row>
    <row r="135" spans="1:7" s="2" customFormat="1" ht="31.5" x14ac:dyDescent="0.2">
      <c r="A135" s="6" t="s">
        <v>19</v>
      </c>
      <c r="B135" s="34" t="s">
        <v>3</v>
      </c>
      <c r="C135" s="34" t="s">
        <v>71</v>
      </c>
      <c r="D135" s="34" t="s">
        <v>0</v>
      </c>
      <c r="E135" s="34" t="s">
        <v>49</v>
      </c>
      <c r="F135" s="33" t="s">
        <v>20</v>
      </c>
      <c r="G135" s="44">
        <v>2503.5</v>
      </c>
    </row>
    <row r="136" spans="1:7" s="2" customFormat="1" ht="31.5" x14ac:dyDescent="0.2">
      <c r="A136" s="6" t="s">
        <v>125</v>
      </c>
      <c r="B136" s="34" t="s">
        <v>3</v>
      </c>
      <c r="C136" s="34" t="s">
        <v>71</v>
      </c>
      <c r="D136" s="34" t="s">
        <v>0</v>
      </c>
      <c r="E136" s="34" t="s">
        <v>49</v>
      </c>
      <c r="F136" s="33" t="s">
        <v>22</v>
      </c>
      <c r="G136" s="44">
        <v>85.7</v>
      </c>
    </row>
    <row r="137" spans="1:7" s="2" customFormat="1" ht="19.5" customHeight="1" x14ac:dyDescent="0.2">
      <c r="A137" s="6" t="s">
        <v>24</v>
      </c>
      <c r="B137" s="34" t="s">
        <v>3</v>
      </c>
      <c r="C137" s="34" t="s">
        <v>71</v>
      </c>
      <c r="D137" s="34" t="s">
        <v>0</v>
      </c>
      <c r="E137" s="34" t="s">
        <v>49</v>
      </c>
      <c r="F137" s="33" t="s">
        <v>25</v>
      </c>
      <c r="G137" s="44">
        <v>1.2</v>
      </c>
    </row>
    <row r="138" spans="1:7" s="2" customFormat="1" ht="99.6" customHeight="1" x14ac:dyDescent="0.2">
      <c r="A138" s="13" t="s">
        <v>198</v>
      </c>
      <c r="B138" s="34" t="s">
        <v>3</v>
      </c>
      <c r="C138" s="34" t="s">
        <v>71</v>
      </c>
      <c r="D138" s="34" t="s">
        <v>0</v>
      </c>
      <c r="E138" s="34" t="s">
        <v>95</v>
      </c>
      <c r="F138" s="33"/>
      <c r="G138" s="44">
        <f>SUM(G139)</f>
        <v>0</v>
      </c>
    </row>
    <row r="139" spans="1:7" s="2" customFormat="1" ht="31.5" x14ac:dyDescent="0.2">
      <c r="A139" s="6" t="s">
        <v>132</v>
      </c>
      <c r="B139" s="34" t="s">
        <v>3</v>
      </c>
      <c r="C139" s="34" t="s">
        <v>71</v>
      </c>
      <c r="D139" s="34" t="s">
        <v>0</v>
      </c>
      <c r="E139" s="34" t="s">
        <v>95</v>
      </c>
      <c r="F139" s="33" t="s">
        <v>22</v>
      </c>
      <c r="G139" s="44">
        <f>1-1</f>
        <v>0</v>
      </c>
    </row>
    <row r="140" spans="1:7" s="2" customFormat="1" ht="31.5" x14ac:dyDescent="0.2">
      <c r="A140" s="10" t="s">
        <v>152</v>
      </c>
      <c r="B140" s="34" t="s">
        <v>3</v>
      </c>
      <c r="C140" s="34" t="s">
        <v>71</v>
      </c>
      <c r="D140" s="34" t="s">
        <v>1</v>
      </c>
      <c r="E140" s="34" t="s">
        <v>48</v>
      </c>
      <c r="F140" s="33"/>
      <c r="G140" s="44">
        <f>SUM(G141)</f>
        <v>9525.1999999999989</v>
      </c>
    </row>
    <row r="141" spans="1:7" s="2" customFormat="1" ht="47.25" x14ac:dyDescent="0.2">
      <c r="A141" s="11" t="s">
        <v>40</v>
      </c>
      <c r="B141" s="34" t="s">
        <v>3</v>
      </c>
      <c r="C141" s="34" t="s">
        <v>71</v>
      </c>
      <c r="D141" s="34" t="s">
        <v>1</v>
      </c>
      <c r="E141" s="34" t="s">
        <v>59</v>
      </c>
      <c r="F141" s="33"/>
      <c r="G141" s="44">
        <f>SUM(G142:G145)</f>
        <v>9525.1999999999989</v>
      </c>
    </row>
    <row r="142" spans="1:7" s="2" customFormat="1" ht="31.5" x14ac:dyDescent="0.2">
      <c r="A142" s="6" t="s">
        <v>19</v>
      </c>
      <c r="B142" s="34" t="s">
        <v>3</v>
      </c>
      <c r="C142" s="34" t="s">
        <v>71</v>
      </c>
      <c r="D142" s="34" t="s">
        <v>1</v>
      </c>
      <c r="E142" s="34" t="s">
        <v>59</v>
      </c>
      <c r="F142" s="33" t="s">
        <v>20</v>
      </c>
      <c r="G142" s="44">
        <v>6131</v>
      </c>
    </row>
    <row r="143" spans="1:7" s="2" customFormat="1" ht="31.5" x14ac:dyDescent="0.2">
      <c r="A143" s="6" t="s">
        <v>125</v>
      </c>
      <c r="B143" s="34" t="s">
        <v>3</v>
      </c>
      <c r="C143" s="34" t="s">
        <v>71</v>
      </c>
      <c r="D143" s="34" t="s">
        <v>1</v>
      </c>
      <c r="E143" s="34" t="s">
        <v>59</v>
      </c>
      <c r="F143" s="33" t="s">
        <v>22</v>
      </c>
      <c r="G143" s="44">
        <v>2074.8000000000002</v>
      </c>
    </row>
    <row r="144" spans="1:7" s="2" customFormat="1" ht="19.5" customHeight="1" x14ac:dyDescent="0.2">
      <c r="A144" s="6" t="s">
        <v>9</v>
      </c>
      <c r="B144" s="34" t="s">
        <v>3</v>
      </c>
      <c r="C144" s="34" t="s">
        <v>71</v>
      </c>
      <c r="D144" s="34" t="s">
        <v>1</v>
      </c>
      <c r="E144" s="34" t="s">
        <v>59</v>
      </c>
      <c r="F144" s="33" t="s">
        <v>31</v>
      </c>
      <c r="G144" s="44">
        <v>1276.3</v>
      </c>
    </row>
    <row r="145" spans="1:7" s="2" customFormat="1" ht="19.5" customHeight="1" x14ac:dyDescent="0.2">
      <c r="A145" s="6" t="s">
        <v>24</v>
      </c>
      <c r="B145" s="34" t="s">
        <v>3</v>
      </c>
      <c r="C145" s="34" t="s">
        <v>71</v>
      </c>
      <c r="D145" s="34" t="s">
        <v>1</v>
      </c>
      <c r="E145" s="34" t="s">
        <v>59</v>
      </c>
      <c r="F145" s="33" t="s">
        <v>25</v>
      </c>
      <c r="G145" s="44">
        <v>43.1</v>
      </c>
    </row>
    <row r="146" spans="1:7" s="2" customFormat="1" ht="31.5" x14ac:dyDescent="0.2">
      <c r="A146" s="12" t="s">
        <v>153</v>
      </c>
      <c r="B146" s="34" t="s">
        <v>3</v>
      </c>
      <c r="C146" s="34" t="s">
        <v>71</v>
      </c>
      <c r="D146" s="34" t="s">
        <v>2</v>
      </c>
      <c r="E146" s="34" t="s">
        <v>48</v>
      </c>
      <c r="F146" s="33"/>
      <c r="G146" s="44">
        <f>SUM(G147)</f>
        <v>70812.700000000012</v>
      </c>
    </row>
    <row r="147" spans="1:7" s="2" customFormat="1" ht="47.25" x14ac:dyDescent="0.2">
      <c r="A147" s="11" t="s">
        <v>116</v>
      </c>
      <c r="B147" s="34" t="s">
        <v>3</v>
      </c>
      <c r="C147" s="34" t="s">
        <v>71</v>
      </c>
      <c r="D147" s="34" t="s">
        <v>2</v>
      </c>
      <c r="E147" s="34" t="s">
        <v>59</v>
      </c>
      <c r="F147" s="33"/>
      <c r="G147" s="44">
        <f>SUM(G148:G148)</f>
        <v>70812.700000000012</v>
      </c>
    </row>
    <row r="148" spans="1:7" s="2" customFormat="1" ht="31.5" x14ac:dyDescent="0.2">
      <c r="A148" s="6" t="s">
        <v>132</v>
      </c>
      <c r="B148" s="34" t="s">
        <v>3</v>
      </c>
      <c r="C148" s="34" t="s">
        <v>71</v>
      </c>
      <c r="D148" s="34" t="s">
        <v>2</v>
      </c>
      <c r="E148" s="34" t="s">
        <v>59</v>
      </c>
      <c r="F148" s="33" t="s">
        <v>121</v>
      </c>
      <c r="G148" s="44">
        <f>70176.6+636.1</f>
        <v>70812.700000000012</v>
      </c>
    </row>
    <row r="149" spans="1:7" s="2" customFormat="1" ht="31.5" x14ac:dyDescent="0.2">
      <c r="A149" s="11" t="s">
        <v>154</v>
      </c>
      <c r="B149" s="34" t="s">
        <v>3</v>
      </c>
      <c r="C149" s="34" t="s">
        <v>104</v>
      </c>
      <c r="D149" s="34"/>
      <c r="E149" s="34"/>
      <c r="F149" s="33"/>
      <c r="G149" s="44">
        <f>SUM(G150)</f>
        <v>4942.1000000000004</v>
      </c>
    </row>
    <row r="150" spans="1:7" s="2" customFormat="1" ht="47.25" x14ac:dyDescent="0.2">
      <c r="A150" s="11" t="s">
        <v>193</v>
      </c>
      <c r="B150" s="34" t="s">
        <v>3</v>
      </c>
      <c r="C150" s="34" t="s">
        <v>104</v>
      </c>
      <c r="D150" s="34" t="s">
        <v>0</v>
      </c>
      <c r="E150" s="34"/>
      <c r="F150" s="33"/>
      <c r="G150" s="44">
        <f>G151+G157+G159+G161+G154</f>
        <v>4942.1000000000004</v>
      </c>
    </row>
    <row r="151" spans="1:7" s="2" customFormat="1" ht="93" customHeight="1" x14ac:dyDescent="0.2">
      <c r="A151" s="13" t="s">
        <v>198</v>
      </c>
      <c r="B151" s="34" t="s">
        <v>3</v>
      </c>
      <c r="C151" s="34" t="s">
        <v>104</v>
      </c>
      <c r="D151" s="34" t="s">
        <v>0</v>
      </c>
      <c r="E151" s="34" t="s">
        <v>95</v>
      </c>
      <c r="F151" s="33"/>
      <c r="G151" s="44">
        <f>SUM(G152:G153)</f>
        <v>75.3</v>
      </c>
    </row>
    <row r="152" spans="1:7" s="2" customFormat="1" ht="36" customHeight="1" x14ac:dyDescent="0.2">
      <c r="A152" s="6" t="s">
        <v>125</v>
      </c>
      <c r="B152" s="34" t="s">
        <v>3</v>
      </c>
      <c r="C152" s="34" t="s">
        <v>104</v>
      </c>
      <c r="D152" s="34" t="s">
        <v>0</v>
      </c>
      <c r="E152" s="34" t="s">
        <v>95</v>
      </c>
      <c r="F152" s="33" t="s">
        <v>22</v>
      </c>
      <c r="G152" s="44">
        <v>1.1000000000000001</v>
      </c>
    </row>
    <row r="153" spans="1:7" s="2" customFormat="1" ht="31.5" x14ac:dyDescent="0.2">
      <c r="A153" s="6" t="s">
        <v>132</v>
      </c>
      <c r="B153" s="34" t="s">
        <v>3</v>
      </c>
      <c r="C153" s="34" t="s">
        <v>104</v>
      </c>
      <c r="D153" s="34" t="s">
        <v>0</v>
      </c>
      <c r="E153" s="34" t="s">
        <v>95</v>
      </c>
      <c r="F153" s="33" t="s">
        <v>121</v>
      </c>
      <c r="G153" s="44">
        <v>74.2</v>
      </c>
    </row>
    <row r="154" spans="1:7" s="2" customFormat="1" ht="47.25" x14ac:dyDescent="0.2">
      <c r="A154" s="11" t="s">
        <v>356</v>
      </c>
      <c r="B154" s="34" t="s">
        <v>3</v>
      </c>
      <c r="C154" s="34" t="s">
        <v>104</v>
      </c>
      <c r="D154" s="34" t="s">
        <v>0</v>
      </c>
      <c r="E154" s="34" t="s">
        <v>355</v>
      </c>
      <c r="F154" s="33"/>
      <c r="G154" s="44">
        <f>G155+G156</f>
        <v>86</v>
      </c>
    </row>
    <row r="155" spans="1:7" s="2" customFormat="1" ht="31.5" x14ac:dyDescent="0.2">
      <c r="A155" s="6" t="s">
        <v>125</v>
      </c>
      <c r="B155" s="34" t="s">
        <v>3</v>
      </c>
      <c r="C155" s="34" t="s">
        <v>104</v>
      </c>
      <c r="D155" s="34" t="s">
        <v>0</v>
      </c>
      <c r="E155" s="34" t="s">
        <v>355</v>
      </c>
      <c r="F155" s="33" t="s">
        <v>22</v>
      </c>
      <c r="G155" s="44">
        <v>6</v>
      </c>
    </row>
    <row r="156" spans="1:7" s="2" customFormat="1" ht="31.5" x14ac:dyDescent="0.2">
      <c r="A156" s="6" t="s">
        <v>127</v>
      </c>
      <c r="B156" s="34" t="s">
        <v>3</v>
      </c>
      <c r="C156" s="34" t="s">
        <v>104</v>
      </c>
      <c r="D156" s="34" t="s">
        <v>0</v>
      </c>
      <c r="E156" s="34" t="s">
        <v>355</v>
      </c>
      <c r="F156" s="33" t="s">
        <v>119</v>
      </c>
      <c r="G156" s="44">
        <v>80</v>
      </c>
    </row>
    <row r="157" spans="1:7" s="2" customFormat="1" ht="47.25" x14ac:dyDescent="0.2">
      <c r="A157" s="6" t="s">
        <v>294</v>
      </c>
      <c r="B157" s="34" t="s">
        <v>3</v>
      </c>
      <c r="C157" s="34" t="s">
        <v>104</v>
      </c>
      <c r="D157" s="34" t="s">
        <v>0</v>
      </c>
      <c r="E157" s="34" t="s">
        <v>240</v>
      </c>
      <c r="F157" s="33"/>
      <c r="G157" s="44">
        <f>G158</f>
        <v>4498.3</v>
      </c>
    </row>
    <row r="158" spans="1:7" s="2" customFormat="1" ht="31.5" x14ac:dyDescent="0.2">
      <c r="A158" s="6" t="s">
        <v>132</v>
      </c>
      <c r="B158" s="34" t="s">
        <v>3</v>
      </c>
      <c r="C158" s="34" t="s">
        <v>104</v>
      </c>
      <c r="D158" s="34" t="s">
        <v>0</v>
      </c>
      <c r="E158" s="34" t="s">
        <v>240</v>
      </c>
      <c r="F158" s="33" t="s">
        <v>121</v>
      </c>
      <c r="G158" s="44">
        <v>4498.3</v>
      </c>
    </row>
    <row r="159" spans="1:7" s="2" customFormat="1" ht="31.5" x14ac:dyDescent="0.2">
      <c r="A159" s="6" t="s">
        <v>295</v>
      </c>
      <c r="B159" s="34" t="s">
        <v>3</v>
      </c>
      <c r="C159" s="34" t="s">
        <v>104</v>
      </c>
      <c r="D159" s="34" t="s">
        <v>0</v>
      </c>
      <c r="E159" s="34" t="s">
        <v>241</v>
      </c>
      <c r="F159" s="33"/>
      <c r="G159" s="44">
        <f>G160</f>
        <v>162.5</v>
      </c>
    </row>
    <row r="160" spans="1:7" s="2" customFormat="1" ht="31.5" x14ac:dyDescent="0.2">
      <c r="A160" s="6" t="s">
        <v>132</v>
      </c>
      <c r="B160" s="34" t="s">
        <v>3</v>
      </c>
      <c r="C160" s="34" t="s">
        <v>104</v>
      </c>
      <c r="D160" s="34" t="s">
        <v>0</v>
      </c>
      <c r="E160" s="34" t="s">
        <v>241</v>
      </c>
      <c r="F160" s="33" t="s">
        <v>121</v>
      </c>
      <c r="G160" s="44">
        <v>162.5</v>
      </c>
    </row>
    <row r="161" spans="1:7" s="2" customFormat="1" ht="47.25" x14ac:dyDescent="0.2">
      <c r="A161" s="6" t="s">
        <v>296</v>
      </c>
      <c r="B161" s="34" t="s">
        <v>3</v>
      </c>
      <c r="C161" s="34" t="s">
        <v>104</v>
      </c>
      <c r="D161" s="34" t="s">
        <v>0</v>
      </c>
      <c r="E161" s="34" t="s">
        <v>242</v>
      </c>
      <c r="F161" s="33"/>
      <c r="G161" s="44">
        <f>G162</f>
        <v>120</v>
      </c>
    </row>
    <row r="162" spans="1:7" s="2" customFormat="1" ht="31.5" x14ac:dyDescent="0.2">
      <c r="A162" s="6" t="s">
        <v>132</v>
      </c>
      <c r="B162" s="34" t="s">
        <v>3</v>
      </c>
      <c r="C162" s="34" t="s">
        <v>104</v>
      </c>
      <c r="D162" s="34" t="s">
        <v>0</v>
      </c>
      <c r="E162" s="34" t="s">
        <v>242</v>
      </c>
      <c r="F162" s="33" t="s">
        <v>121</v>
      </c>
      <c r="G162" s="44">
        <v>120</v>
      </c>
    </row>
    <row r="163" spans="1:7" s="2" customFormat="1" x14ac:dyDescent="0.2">
      <c r="A163" s="10" t="s">
        <v>350</v>
      </c>
      <c r="B163" s="34" t="s">
        <v>3</v>
      </c>
      <c r="C163" s="34" t="s">
        <v>111</v>
      </c>
      <c r="D163" s="34"/>
      <c r="E163" s="34"/>
      <c r="F163" s="33"/>
      <c r="G163" s="44">
        <f>G164+G168</f>
        <v>2421.8999999999996</v>
      </c>
    </row>
    <row r="164" spans="1:7" s="2" customFormat="1" ht="31.5" x14ac:dyDescent="0.2">
      <c r="A164" s="4" t="s">
        <v>351</v>
      </c>
      <c r="B164" s="34" t="s">
        <v>3</v>
      </c>
      <c r="C164" s="34" t="s">
        <v>111</v>
      </c>
      <c r="D164" s="34" t="s">
        <v>0</v>
      </c>
      <c r="E164" s="34"/>
      <c r="F164" s="33"/>
      <c r="G164" s="44">
        <f>G165</f>
        <v>2421.8999999999996</v>
      </c>
    </row>
    <row r="165" spans="1:7" s="2" customFormat="1" ht="31.5" x14ac:dyDescent="0.2">
      <c r="A165" s="11" t="s">
        <v>352</v>
      </c>
      <c r="B165" s="34" t="s">
        <v>3</v>
      </c>
      <c r="C165" s="34" t="s">
        <v>111</v>
      </c>
      <c r="D165" s="34" t="s">
        <v>0</v>
      </c>
      <c r="E165" s="34" t="s">
        <v>353</v>
      </c>
      <c r="F165" s="33"/>
      <c r="G165" s="44">
        <f>G166+G167</f>
        <v>2421.8999999999996</v>
      </c>
    </row>
    <row r="166" spans="1:7" s="2" customFormat="1" ht="31.5" x14ac:dyDescent="0.2">
      <c r="A166" s="6" t="s">
        <v>125</v>
      </c>
      <c r="B166" s="34" t="s">
        <v>3</v>
      </c>
      <c r="C166" s="34" t="s">
        <v>111</v>
      </c>
      <c r="D166" s="34" t="s">
        <v>0</v>
      </c>
      <c r="E166" s="34" t="s">
        <v>353</v>
      </c>
      <c r="F166" s="33" t="s">
        <v>22</v>
      </c>
      <c r="G166" s="44">
        <f>1068.8+1097.6</f>
        <v>2166.3999999999996</v>
      </c>
    </row>
    <row r="167" spans="1:7" s="2" customFormat="1" ht="31.5" x14ac:dyDescent="0.2">
      <c r="A167" s="12" t="s">
        <v>132</v>
      </c>
      <c r="B167" s="34" t="s">
        <v>3</v>
      </c>
      <c r="C167" s="34" t="s">
        <v>111</v>
      </c>
      <c r="D167" s="34" t="s">
        <v>0</v>
      </c>
      <c r="E167" s="34" t="s">
        <v>353</v>
      </c>
      <c r="F167" s="33" t="s">
        <v>121</v>
      </c>
      <c r="G167" s="44">
        <f>110.5+145</f>
        <v>255.5</v>
      </c>
    </row>
    <row r="168" spans="1:7" s="2" customFormat="1" x14ac:dyDescent="0.2">
      <c r="A168" s="10" t="s">
        <v>354</v>
      </c>
      <c r="B168" s="34" t="s">
        <v>3</v>
      </c>
      <c r="C168" s="34" t="s">
        <v>111</v>
      </c>
      <c r="D168" s="34" t="s">
        <v>284</v>
      </c>
      <c r="E168" s="34"/>
      <c r="F168" s="33"/>
      <c r="G168" s="44">
        <f>G169</f>
        <v>0</v>
      </c>
    </row>
    <row r="169" spans="1:7" s="2" customFormat="1" x14ac:dyDescent="0.2">
      <c r="A169" s="10" t="s">
        <v>285</v>
      </c>
      <c r="B169" s="34" t="s">
        <v>3</v>
      </c>
      <c r="C169" s="34" t="s">
        <v>111</v>
      </c>
      <c r="D169" s="34" t="s">
        <v>284</v>
      </c>
      <c r="E169" s="34" t="s">
        <v>290</v>
      </c>
      <c r="F169" s="33"/>
      <c r="G169" s="44">
        <f>G170</f>
        <v>0</v>
      </c>
    </row>
    <row r="170" spans="1:7" s="2" customFormat="1" ht="47.25" x14ac:dyDescent="0.2">
      <c r="A170" s="6" t="s">
        <v>120</v>
      </c>
      <c r="B170" s="34" t="s">
        <v>3</v>
      </c>
      <c r="C170" s="34" t="s">
        <v>111</v>
      </c>
      <c r="D170" s="34" t="s">
        <v>284</v>
      </c>
      <c r="E170" s="34" t="s">
        <v>290</v>
      </c>
      <c r="F170" s="33" t="s">
        <v>121</v>
      </c>
      <c r="G170" s="44">
        <f>1097.6-1097.6</f>
        <v>0</v>
      </c>
    </row>
    <row r="171" spans="1:7" s="2" customFormat="1" ht="31.5" x14ac:dyDescent="0.2">
      <c r="A171" s="10" t="s">
        <v>155</v>
      </c>
      <c r="B171" s="34" t="s">
        <v>4</v>
      </c>
      <c r="C171" s="34"/>
      <c r="D171" s="34"/>
      <c r="E171" s="34"/>
      <c r="F171" s="33"/>
      <c r="G171" s="44">
        <f>SUM(G172+G178+G193)</f>
        <v>128784.70000000001</v>
      </c>
    </row>
    <row r="172" spans="1:7" s="2" customFormat="1" ht="47.25" x14ac:dyDescent="0.2">
      <c r="A172" s="10" t="s">
        <v>156</v>
      </c>
      <c r="B172" s="34" t="s">
        <v>4</v>
      </c>
      <c r="C172" s="34" t="s">
        <v>71</v>
      </c>
      <c r="D172" s="34"/>
      <c r="E172" s="34"/>
      <c r="F172" s="33"/>
      <c r="G172" s="44">
        <f>SUM(G173)</f>
        <v>3692.3</v>
      </c>
    </row>
    <row r="173" spans="1:7" s="2" customFormat="1" ht="31.5" x14ac:dyDescent="0.2">
      <c r="A173" s="10" t="s">
        <v>107</v>
      </c>
      <c r="B173" s="34" t="s">
        <v>4</v>
      </c>
      <c r="C173" s="34" t="s">
        <v>71</v>
      </c>
      <c r="D173" s="34" t="s">
        <v>0</v>
      </c>
      <c r="E173" s="34"/>
      <c r="F173" s="33"/>
      <c r="G173" s="44">
        <f>SUM(G174)</f>
        <v>3692.3</v>
      </c>
    </row>
    <row r="174" spans="1:7" s="2" customFormat="1" x14ac:dyDescent="0.2">
      <c r="A174" s="10" t="s">
        <v>35</v>
      </c>
      <c r="B174" s="34" t="s">
        <v>4</v>
      </c>
      <c r="C174" s="34" t="s">
        <v>71</v>
      </c>
      <c r="D174" s="34" t="s">
        <v>0</v>
      </c>
      <c r="E174" s="34" t="s">
        <v>49</v>
      </c>
      <c r="F174" s="33"/>
      <c r="G174" s="44">
        <f>SUM(G175:G177)</f>
        <v>3692.3</v>
      </c>
    </row>
    <row r="175" spans="1:7" s="2" customFormat="1" ht="31.5" x14ac:dyDescent="0.2">
      <c r="A175" s="6" t="s">
        <v>19</v>
      </c>
      <c r="B175" s="34" t="s">
        <v>4</v>
      </c>
      <c r="C175" s="34" t="s">
        <v>71</v>
      </c>
      <c r="D175" s="34" t="s">
        <v>0</v>
      </c>
      <c r="E175" s="34" t="s">
        <v>49</v>
      </c>
      <c r="F175" s="33" t="s">
        <v>20</v>
      </c>
      <c r="G175" s="44">
        <v>3262.5</v>
      </c>
    </row>
    <row r="176" spans="1:7" s="2" customFormat="1" ht="31.5" x14ac:dyDescent="0.2">
      <c r="A176" s="6" t="s">
        <v>125</v>
      </c>
      <c r="B176" s="34" t="s">
        <v>4</v>
      </c>
      <c r="C176" s="34" t="s">
        <v>71</v>
      </c>
      <c r="D176" s="34" t="s">
        <v>0</v>
      </c>
      <c r="E176" s="34" t="s">
        <v>49</v>
      </c>
      <c r="F176" s="33" t="s">
        <v>22</v>
      </c>
      <c r="G176" s="44">
        <v>307.5</v>
      </c>
    </row>
    <row r="177" spans="1:7" s="2" customFormat="1" ht="16.5" customHeight="1" x14ac:dyDescent="0.2">
      <c r="A177" s="6" t="s">
        <v>24</v>
      </c>
      <c r="B177" s="34" t="s">
        <v>4</v>
      </c>
      <c r="C177" s="34" t="s">
        <v>71</v>
      </c>
      <c r="D177" s="34" t="s">
        <v>0</v>
      </c>
      <c r="E177" s="34" t="s">
        <v>49</v>
      </c>
      <c r="F177" s="33" t="s">
        <v>25</v>
      </c>
      <c r="G177" s="44">
        <v>122.3</v>
      </c>
    </row>
    <row r="178" spans="1:7" s="2" customFormat="1" x14ac:dyDescent="0.2">
      <c r="A178" s="10" t="s">
        <v>157</v>
      </c>
      <c r="B178" s="34" t="s">
        <v>4</v>
      </c>
      <c r="C178" s="34" t="s">
        <v>104</v>
      </c>
      <c r="D178" s="34"/>
      <c r="E178" s="34"/>
      <c r="F178" s="33"/>
      <c r="G178" s="44">
        <f>SUM(G179)</f>
        <v>124402.6</v>
      </c>
    </row>
    <row r="179" spans="1:7" s="2" customFormat="1" ht="31.5" x14ac:dyDescent="0.2">
      <c r="A179" s="5" t="s">
        <v>105</v>
      </c>
      <c r="B179" s="34" t="s">
        <v>4</v>
      </c>
      <c r="C179" s="34" t="s">
        <v>104</v>
      </c>
      <c r="D179" s="34" t="s">
        <v>0</v>
      </c>
      <c r="E179" s="34"/>
      <c r="F179" s="33"/>
      <c r="G179" s="44">
        <f>G180+G185+G189+G187+G191+G182</f>
        <v>124402.6</v>
      </c>
    </row>
    <row r="180" spans="1:7" s="2" customFormat="1" ht="47.25" x14ac:dyDescent="0.2">
      <c r="A180" s="11" t="s">
        <v>116</v>
      </c>
      <c r="B180" s="34" t="s">
        <v>4</v>
      </c>
      <c r="C180" s="34" t="s">
        <v>104</v>
      </c>
      <c r="D180" s="34" t="s">
        <v>0</v>
      </c>
      <c r="E180" s="34" t="s">
        <v>59</v>
      </c>
      <c r="F180" s="33"/>
      <c r="G180" s="44">
        <f>SUM(G181:G181)</f>
        <v>121474.6</v>
      </c>
    </row>
    <row r="181" spans="1:7" s="2" customFormat="1" ht="31.5" x14ac:dyDescent="0.2">
      <c r="A181" s="6" t="s">
        <v>132</v>
      </c>
      <c r="B181" s="34" t="s">
        <v>4</v>
      </c>
      <c r="C181" s="34" t="s">
        <v>104</v>
      </c>
      <c r="D181" s="34" t="s">
        <v>0</v>
      </c>
      <c r="E181" s="34" t="s">
        <v>59</v>
      </c>
      <c r="F181" s="33" t="s">
        <v>121</v>
      </c>
      <c r="G181" s="44">
        <f>124039.3-2564.7</f>
        <v>121474.6</v>
      </c>
    </row>
    <row r="182" spans="1:7" s="2" customFormat="1" ht="47.25" x14ac:dyDescent="0.2">
      <c r="A182" s="10" t="s">
        <v>357</v>
      </c>
      <c r="B182" s="34" t="s">
        <v>4</v>
      </c>
      <c r="C182" s="34" t="s">
        <v>104</v>
      </c>
      <c r="D182" s="34" t="s">
        <v>0</v>
      </c>
      <c r="E182" s="34" t="s">
        <v>358</v>
      </c>
      <c r="F182" s="33"/>
      <c r="G182" s="44">
        <f>G183+G184</f>
        <v>1113</v>
      </c>
    </row>
    <row r="183" spans="1:7" s="2" customFormat="1" ht="31.5" x14ac:dyDescent="0.2">
      <c r="A183" s="6" t="s">
        <v>125</v>
      </c>
      <c r="B183" s="34" t="s">
        <v>4</v>
      </c>
      <c r="C183" s="34" t="s">
        <v>104</v>
      </c>
      <c r="D183" s="34" t="s">
        <v>0</v>
      </c>
      <c r="E183" s="34" t="s">
        <v>358</v>
      </c>
      <c r="F183" s="33" t="s">
        <v>22</v>
      </c>
      <c r="G183" s="44">
        <v>365</v>
      </c>
    </row>
    <row r="184" spans="1:7" s="2" customFormat="1" ht="31.5" x14ac:dyDescent="0.2">
      <c r="A184" s="6" t="s">
        <v>127</v>
      </c>
      <c r="B184" s="34" t="s">
        <v>4</v>
      </c>
      <c r="C184" s="34" t="s">
        <v>104</v>
      </c>
      <c r="D184" s="34" t="s">
        <v>0</v>
      </c>
      <c r="E184" s="34" t="s">
        <v>358</v>
      </c>
      <c r="F184" s="33" t="s">
        <v>119</v>
      </c>
      <c r="G184" s="44">
        <v>748</v>
      </c>
    </row>
    <row r="185" spans="1:7" s="2" customFormat="1" ht="31.5" customHeight="1" x14ac:dyDescent="0.2">
      <c r="A185" s="12" t="s">
        <v>237</v>
      </c>
      <c r="B185" s="34" t="s">
        <v>4</v>
      </c>
      <c r="C185" s="34" t="s">
        <v>104</v>
      </c>
      <c r="D185" s="34" t="s">
        <v>0</v>
      </c>
      <c r="E185" s="34" t="s">
        <v>236</v>
      </c>
      <c r="F185" s="33"/>
      <c r="G185" s="44">
        <f>G186</f>
        <v>60</v>
      </c>
    </row>
    <row r="186" spans="1:7" s="2" customFormat="1" ht="31.5" x14ac:dyDescent="0.2">
      <c r="A186" s="12" t="s">
        <v>132</v>
      </c>
      <c r="B186" s="34" t="s">
        <v>4</v>
      </c>
      <c r="C186" s="34" t="s">
        <v>104</v>
      </c>
      <c r="D186" s="34" t="s">
        <v>0</v>
      </c>
      <c r="E186" s="34" t="s">
        <v>236</v>
      </c>
      <c r="F186" s="33" t="s">
        <v>121</v>
      </c>
      <c r="G186" s="44">
        <v>60</v>
      </c>
    </row>
    <row r="187" spans="1:7" s="2" customFormat="1" ht="15" customHeight="1" x14ac:dyDescent="0.2">
      <c r="A187" s="10" t="s">
        <v>238</v>
      </c>
      <c r="B187" s="34" t="s">
        <v>4</v>
      </c>
      <c r="C187" s="34" t="s">
        <v>104</v>
      </c>
      <c r="D187" s="34" t="s">
        <v>0</v>
      </c>
      <c r="E187" s="34" t="s">
        <v>239</v>
      </c>
      <c r="F187" s="33"/>
      <c r="G187" s="44">
        <f>G188</f>
        <v>325</v>
      </c>
    </row>
    <row r="188" spans="1:7" s="2" customFormat="1" ht="31.5" x14ac:dyDescent="0.2">
      <c r="A188" s="12" t="s">
        <v>132</v>
      </c>
      <c r="B188" s="34" t="s">
        <v>4</v>
      </c>
      <c r="C188" s="34" t="s">
        <v>104</v>
      </c>
      <c r="D188" s="34" t="s">
        <v>0</v>
      </c>
      <c r="E188" s="34" t="s">
        <v>239</v>
      </c>
      <c r="F188" s="33" t="s">
        <v>121</v>
      </c>
      <c r="G188" s="44">
        <v>325</v>
      </c>
    </row>
    <row r="189" spans="1:7" s="2" customFormat="1" ht="99" customHeight="1" x14ac:dyDescent="0.2">
      <c r="A189" s="14" t="s">
        <v>297</v>
      </c>
      <c r="B189" s="34" t="s">
        <v>4</v>
      </c>
      <c r="C189" s="34" t="s">
        <v>104</v>
      </c>
      <c r="D189" s="34" t="s">
        <v>0</v>
      </c>
      <c r="E189" s="34" t="s">
        <v>106</v>
      </c>
      <c r="F189" s="33"/>
      <c r="G189" s="44">
        <f>SUM(G190:G190)</f>
        <v>281.2</v>
      </c>
    </row>
    <row r="190" spans="1:7" s="2" customFormat="1" ht="31.5" x14ac:dyDescent="0.2">
      <c r="A190" s="6" t="s">
        <v>126</v>
      </c>
      <c r="B190" s="34" t="s">
        <v>4</v>
      </c>
      <c r="C190" s="34" t="s">
        <v>104</v>
      </c>
      <c r="D190" s="34" t="s">
        <v>0</v>
      </c>
      <c r="E190" s="34" t="s">
        <v>106</v>
      </c>
      <c r="F190" s="33" t="s">
        <v>121</v>
      </c>
      <c r="G190" s="44">
        <v>281.2</v>
      </c>
    </row>
    <row r="191" spans="1:7" s="2" customFormat="1" ht="31.5" x14ac:dyDescent="0.2">
      <c r="A191" s="6" t="s">
        <v>278</v>
      </c>
      <c r="B191" s="34" t="s">
        <v>4</v>
      </c>
      <c r="C191" s="34" t="s">
        <v>104</v>
      </c>
      <c r="D191" s="34" t="s">
        <v>0</v>
      </c>
      <c r="E191" s="34" t="s">
        <v>279</v>
      </c>
      <c r="F191" s="33"/>
      <c r="G191" s="44">
        <f>G192</f>
        <v>1148.8</v>
      </c>
    </row>
    <row r="192" spans="1:7" s="2" customFormat="1" ht="31.5" x14ac:dyDescent="0.2">
      <c r="A192" s="6" t="s">
        <v>126</v>
      </c>
      <c r="B192" s="34" t="s">
        <v>4</v>
      </c>
      <c r="C192" s="34" t="s">
        <v>104</v>
      </c>
      <c r="D192" s="34" t="s">
        <v>0</v>
      </c>
      <c r="E192" s="34" t="s">
        <v>279</v>
      </c>
      <c r="F192" s="33" t="s">
        <v>121</v>
      </c>
      <c r="G192" s="44">
        <f>999.4+149.4</f>
        <v>1148.8</v>
      </c>
    </row>
    <row r="193" spans="1:7" s="2" customFormat="1" x14ac:dyDescent="0.2">
      <c r="A193" s="10" t="s">
        <v>359</v>
      </c>
      <c r="B193" s="34" t="s">
        <v>4</v>
      </c>
      <c r="C193" s="34" t="s">
        <v>111</v>
      </c>
      <c r="D193" s="34"/>
      <c r="E193" s="34"/>
      <c r="F193" s="33"/>
      <c r="G193" s="44">
        <f>G194</f>
        <v>689.8</v>
      </c>
    </row>
    <row r="194" spans="1:7" s="2" customFormat="1" ht="47.25" x14ac:dyDescent="0.2">
      <c r="A194" s="10" t="s">
        <v>360</v>
      </c>
      <c r="B194" s="34" t="s">
        <v>4</v>
      </c>
      <c r="C194" s="34" t="s">
        <v>111</v>
      </c>
      <c r="D194" s="34" t="s">
        <v>0</v>
      </c>
      <c r="E194" s="34"/>
      <c r="F194" s="33"/>
      <c r="G194" s="44">
        <f>G195</f>
        <v>689.8</v>
      </c>
    </row>
    <row r="195" spans="1:7" s="2" customFormat="1" ht="47.25" x14ac:dyDescent="0.2">
      <c r="A195" s="10" t="s">
        <v>361</v>
      </c>
      <c r="B195" s="34" t="s">
        <v>4</v>
      </c>
      <c r="C195" s="34" t="s">
        <v>111</v>
      </c>
      <c r="D195" s="34" t="s">
        <v>0</v>
      </c>
      <c r="E195" s="34" t="s">
        <v>362</v>
      </c>
      <c r="F195" s="33"/>
      <c r="G195" s="44">
        <f>G196+G197+G198+G199+G200</f>
        <v>689.8</v>
      </c>
    </row>
    <row r="196" spans="1:7" s="2" customFormat="1" ht="63" x14ac:dyDescent="0.2">
      <c r="A196" s="10" t="s">
        <v>124</v>
      </c>
      <c r="B196" s="34" t="s">
        <v>4</v>
      </c>
      <c r="C196" s="34" t="s">
        <v>111</v>
      </c>
      <c r="D196" s="34" t="s">
        <v>0</v>
      </c>
      <c r="E196" s="34" t="s">
        <v>362</v>
      </c>
      <c r="F196" s="33" t="s">
        <v>20</v>
      </c>
      <c r="G196" s="44">
        <f>317.5-317.5</f>
        <v>0</v>
      </c>
    </row>
    <row r="197" spans="1:7" s="2" customFormat="1" ht="31.5" x14ac:dyDescent="0.2">
      <c r="A197" s="6" t="s">
        <v>125</v>
      </c>
      <c r="B197" s="34" t="s">
        <v>4</v>
      </c>
      <c r="C197" s="34" t="s">
        <v>111</v>
      </c>
      <c r="D197" s="34" t="s">
        <v>0</v>
      </c>
      <c r="E197" s="34" t="s">
        <v>362</v>
      </c>
      <c r="F197" s="33" t="s">
        <v>22</v>
      </c>
      <c r="G197" s="44">
        <f>314.8+317.5</f>
        <v>632.29999999999995</v>
      </c>
    </row>
    <row r="198" spans="1:7" s="2" customFormat="1" ht="31.5" x14ac:dyDescent="0.2">
      <c r="A198" s="6" t="s">
        <v>127</v>
      </c>
      <c r="B198" s="34" t="s">
        <v>4</v>
      </c>
      <c r="C198" s="34" t="s">
        <v>111</v>
      </c>
      <c r="D198" s="34" t="s">
        <v>0</v>
      </c>
      <c r="E198" s="34" t="s">
        <v>362</v>
      </c>
      <c r="F198" s="33" t="s">
        <v>119</v>
      </c>
      <c r="G198" s="44">
        <v>10</v>
      </c>
    </row>
    <row r="199" spans="1:7" s="2" customFormat="1" ht="31.5" x14ac:dyDescent="0.2">
      <c r="A199" s="6" t="s">
        <v>132</v>
      </c>
      <c r="B199" s="34" t="s">
        <v>4</v>
      </c>
      <c r="C199" s="34" t="s">
        <v>111</v>
      </c>
      <c r="D199" s="34" t="s">
        <v>0</v>
      </c>
      <c r="E199" s="34" t="s">
        <v>362</v>
      </c>
      <c r="F199" s="33" t="s">
        <v>121</v>
      </c>
      <c r="G199" s="44">
        <v>47.5</v>
      </c>
    </row>
    <row r="200" spans="1:7" s="2" customFormat="1" ht="31.5" x14ac:dyDescent="0.2">
      <c r="A200" s="6" t="s">
        <v>24</v>
      </c>
      <c r="B200" s="34" t="s">
        <v>4</v>
      </c>
      <c r="C200" s="34" t="s">
        <v>111</v>
      </c>
      <c r="D200" s="34" t="s">
        <v>0</v>
      </c>
      <c r="E200" s="34" t="s">
        <v>362</v>
      </c>
      <c r="F200" s="33" t="s">
        <v>25</v>
      </c>
      <c r="G200" s="44"/>
    </row>
    <row r="201" spans="1:7" s="2" customFormat="1" ht="31.5" x14ac:dyDescent="0.2">
      <c r="A201" s="10" t="s">
        <v>158</v>
      </c>
      <c r="B201" s="34" t="s">
        <v>11</v>
      </c>
      <c r="C201" s="34"/>
      <c r="D201" s="34"/>
      <c r="E201" s="34"/>
      <c r="F201" s="34"/>
      <c r="G201" s="44">
        <f>SUM(G202)</f>
        <v>11279.199999999999</v>
      </c>
    </row>
    <row r="202" spans="1:7" s="2" customFormat="1" ht="32.25" customHeight="1" x14ac:dyDescent="0.2">
      <c r="A202" s="15" t="s">
        <v>159</v>
      </c>
      <c r="B202" s="34" t="s">
        <v>11</v>
      </c>
      <c r="C202" s="34" t="s">
        <v>71</v>
      </c>
      <c r="D202" s="34"/>
      <c r="E202" s="34"/>
      <c r="F202" s="34"/>
      <c r="G202" s="44">
        <f>SUM(G203+G214+G221)</f>
        <v>11279.199999999999</v>
      </c>
    </row>
    <row r="203" spans="1:7" s="2" customFormat="1" ht="31.5" x14ac:dyDescent="0.2">
      <c r="A203" s="10" t="s">
        <v>52</v>
      </c>
      <c r="B203" s="34" t="s">
        <v>11</v>
      </c>
      <c r="C203" s="34" t="s">
        <v>71</v>
      </c>
      <c r="D203" s="34" t="s">
        <v>0</v>
      </c>
      <c r="E203" s="34"/>
      <c r="F203" s="33"/>
      <c r="G203" s="44">
        <f>SUM(+G204+G207+G210+G212)</f>
        <v>2170.1999999999998</v>
      </c>
    </row>
    <row r="204" spans="1:7" s="2" customFormat="1" ht="47.25" x14ac:dyDescent="0.2">
      <c r="A204" s="6" t="s">
        <v>188</v>
      </c>
      <c r="B204" s="34" t="s">
        <v>11</v>
      </c>
      <c r="C204" s="34" t="s">
        <v>71</v>
      </c>
      <c r="D204" s="34" t="s">
        <v>0</v>
      </c>
      <c r="E204" s="34" t="s">
        <v>187</v>
      </c>
      <c r="F204" s="33"/>
      <c r="G204" s="44">
        <f>SUM(G205:G206)</f>
        <v>1446.8</v>
      </c>
    </row>
    <row r="205" spans="1:7" s="2" customFormat="1" ht="51" customHeight="1" x14ac:dyDescent="0.2">
      <c r="A205" s="6" t="s">
        <v>124</v>
      </c>
      <c r="B205" s="34" t="s">
        <v>11</v>
      </c>
      <c r="C205" s="34" t="s">
        <v>71</v>
      </c>
      <c r="D205" s="34" t="s">
        <v>0</v>
      </c>
      <c r="E205" s="34" t="s">
        <v>187</v>
      </c>
      <c r="F205" s="33" t="s">
        <v>20</v>
      </c>
      <c r="G205" s="44">
        <f>1161.8+123</f>
        <v>1284.8</v>
      </c>
    </row>
    <row r="206" spans="1:7" s="2" customFormat="1" ht="31.5" x14ac:dyDescent="0.2">
      <c r="A206" s="6" t="s">
        <v>125</v>
      </c>
      <c r="B206" s="34" t="s">
        <v>11</v>
      </c>
      <c r="C206" s="34" t="s">
        <v>71</v>
      </c>
      <c r="D206" s="34" t="s">
        <v>0</v>
      </c>
      <c r="E206" s="34" t="s">
        <v>187</v>
      </c>
      <c r="F206" s="33" t="s">
        <v>22</v>
      </c>
      <c r="G206" s="44">
        <v>162</v>
      </c>
    </row>
    <row r="207" spans="1:7" s="2" customFormat="1" ht="96.75" customHeight="1" x14ac:dyDescent="0.2">
      <c r="A207" s="16" t="s">
        <v>194</v>
      </c>
      <c r="B207" s="34" t="s">
        <v>11</v>
      </c>
      <c r="C207" s="34" t="s">
        <v>71</v>
      </c>
      <c r="D207" s="34" t="s">
        <v>0</v>
      </c>
      <c r="E207" s="34" t="s">
        <v>53</v>
      </c>
      <c r="F207" s="33"/>
      <c r="G207" s="44">
        <f>SUM(G208:G209)</f>
        <v>723.4</v>
      </c>
    </row>
    <row r="208" spans="1:7" s="2" customFormat="1" ht="49.5" customHeight="1" x14ac:dyDescent="0.2">
      <c r="A208" s="6" t="s">
        <v>123</v>
      </c>
      <c r="B208" s="34" t="s">
        <v>11</v>
      </c>
      <c r="C208" s="34" t="s">
        <v>71</v>
      </c>
      <c r="D208" s="34" t="s">
        <v>0</v>
      </c>
      <c r="E208" s="34" t="s">
        <v>53</v>
      </c>
      <c r="F208" s="33" t="s">
        <v>20</v>
      </c>
      <c r="G208" s="44">
        <f>580.9+61.5</f>
        <v>642.4</v>
      </c>
    </row>
    <row r="209" spans="1:7" s="2" customFormat="1" ht="31.5" x14ac:dyDescent="0.2">
      <c r="A209" s="6" t="s">
        <v>125</v>
      </c>
      <c r="B209" s="34" t="s">
        <v>11</v>
      </c>
      <c r="C209" s="34" t="s">
        <v>71</v>
      </c>
      <c r="D209" s="34" t="s">
        <v>0</v>
      </c>
      <c r="E209" s="34" t="s">
        <v>53</v>
      </c>
      <c r="F209" s="33" t="s">
        <v>22</v>
      </c>
      <c r="G209" s="44">
        <v>81</v>
      </c>
    </row>
    <row r="210" spans="1:7" s="2" customFormat="1" ht="31.5" x14ac:dyDescent="0.2">
      <c r="A210" s="6" t="s">
        <v>282</v>
      </c>
      <c r="B210" s="34" t="s">
        <v>11</v>
      </c>
      <c r="C210" s="34" t="s">
        <v>71</v>
      </c>
      <c r="D210" s="34" t="s">
        <v>0</v>
      </c>
      <c r="E210" s="34" t="s">
        <v>280</v>
      </c>
      <c r="F210" s="33"/>
      <c r="G210" s="55">
        <f>SUM(G211)</f>
        <v>0</v>
      </c>
    </row>
    <row r="211" spans="1:7" s="2" customFormat="1" ht="31.5" x14ac:dyDescent="0.2">
      <c r="A211" s="6" t="s">
        <v>128</v>
      </c>
      <c r="B211" s="34" t="s">
        <v>11</v>
      </c>
      <c r="C211" s="34" t="s">
        <v>71</v>
      </c>
      <c r="D211" s="34" t="s">
        <v>0</v>
      </c>
      <c r="E211" s="34" t="s">
        <v>280</v>
      </c>
      <c r="F211" s="33" t="s">
        <v>129</v>
      </c>
      <c r="G211" s="55"/>
    </row>
    <row r="212" spans="1:7" s="2" customFormat="1" x14ac:dyDescent="0.2">
      <c r="A212" s="6" t="s">
        <v>283</v>
      </c>
      <c r="B212" s="34" t="s">
        <v>11</v>
      </c>
      <c r="C212" s="34" t="s">
        <v>71</v>
      </c>
      <c r="D212" s="34" t="s">
        <v>0</v>
      </c>
      <c r="E212" s="34" t="s">
        <v>281</v>
      </c>
      <c r="F212" s="33"/>
      <c r="G212" s="55">
        <f>SUM(G213)</f>
        <v>0</v>
      </c>
    </row>
    <row r="213" spans="1:7" s="2" customFormat="1" ht="31.5" x14ac:dyDescent="0.2">
      <c r="A213" s="6" t="s">
        <v>125</v>
      </c>
      <c r="B213" s="34" t="s">
        <v>11</v>
      </c>
      <c r="C213" s="34" t="s">
        <v>71</v>
      </c>
      <c r="D213" s="34" t="s">
        <v>0</v>
      </c>
      <c r="E213" s="34" t="s">
        <v>281</v>
      </c>
      <c r="F213" s="33" t="s">
        <v>22</v>
      </c>
      <c r="G213" s="55"/>
    </row>
    <row r="214" spans="1:7" s="2" customFormat="1" x14ac:dyDescent="0.2">
      <c r="A214" s="6" t="s">
        <v>140</v>
      </c>
      <c r="B214" s="34" t="s">
        <v>11</v>
      </c>
      <c r="C214" s="34" t="s">
        <v>71</v>
      </c>
      <c r="D214" s="34" t="s">
        <v>1</v>
      </c>
      <c r="E214" s="34"/>
      <c r="F214" s="33"/>
      <c r="G214" s="44">
        <f>SUM(G215+G218)</f>
        <v>7431.7</v>
      </c>
    </row>
    <row r="215" spans="1:7" s="2" customFormat="1" x14ac:dyDescent="0.2">
      <c r="A215" s="6" t="s">
        <v>35</v>
      </c>
      <c r="B215" s="34" t="s">
        <v>11</v>
      </c>
      <c r="C215" s="34" t="s">
        <v>71</v>
      </c>
      <c r="D215" s="34" t="s">
        <v>1</v>
      </c>
      <c r="E215" s="34" t="s">
        <v>49</v>
      </c>
      <c r="F215" s="33"/>
      <c r="G215" s="44">
        <f>SUM(G216:G217)</f>
        <v>7077.5</v>
      </c>
    </row>
    <row r="216" spans="1:7" s="2" customFormat="1" ht="51.75" customHeight="1" x14ac:dyDescent="0.2">
      <c r="A216" s="6" t="s">
        <v>124</v>
      </c>
      <c r="B216" s="34" t="s">
        <v>11</v>
      </c>
      <c r="C216" s="34" t="s">
        <v>71</v>
      </c>
      <c r="D216" s="34" t="s">
        <v>1</v>
      </c>
      <c r="E216" s="34" t="s">
        <v>49</v>
      </c>
      <c r="F216" s="33" t="s">
        <v>20</v>
      </c>
      <c r="G216" s="44">
        <v>6890</v>
      </c>
    </row>
    <row r="217" spans="1:7" s="2" customFormat="1" ht="31.5" x14ac:dyDescent="0.2">
      <c r="A217" s="6" t="s">
        <v>125</v>
      </c>
      <c r="B217" s="34" t="s">
        <v>11</v>
      </c>
      <c r="C217" s="34" t="s">
        <v>71</v>
      </c>
      <c r="D217" s="34" t="s">
        <v>1</v>
      </c>
      <c r="E217" s="34" t="s">
        <v>49</v>
      </c>
      <c r="F217" s="33" t="s">
        <v>22</v>
      </c>
      <c r="G217" s="44">
        <v>187.5</v>
      </c>
    </row>
    <row r="218" spans="1:7" s="2" customFormat="1" ht="47.25" x14ac:dyDescent="0.2">
      <c r="A218" s="6" t="s">
        <v>270</v>
      </c>
      <c r="B218" s="34" t="s">
        <v>11</v>
      </c>
      <c r="C218" s="34" t="s">
        <v>71</v>
      </c>
      <c r="D218" s="34" t="s">
        <v>1</v>
      </c>
      <c r="E218" s="34" t="s">
        <v>271</v>
      </c>
      <c r="F218" s="33"/>
      <c r="G218" s="44">
        <f>G220+G219</f>
        <v>354.20000000000005</v>
      </c>
    </row>
    <row r="219" spans="1:7" s="2" customFormat="1" ht="48.75" customHeight="1" x14ac:dyDescent="0.2">
      <c r="A219" s="6" t="s">
        <v>124</v>
      </c>
      <c r="B219" s="34" t="s">
        <v>11</v>
      </c>
      <c r="C219" s="34" t="s">
        <v>71</v>
      </c>
      <c r="D219" s="34" t="s">
        <v>1</v>
      </c>
      <c r="E219" s="34" t="s">
        <v>271</v>
      </c>
      <c r="F219" s="33" t="s">
        <v>20</v>
      </c>
      <c r="G219" s="44">
        <f>286.6+47</f>
        <v>333.6</v>
      </c>
    </row>
    <row r="220" spans="1:7" s="2" customFormat="1" ht="36.75" customHeight="1" x14ac:dyDescent="0.2">
      <c r="A220" s="6" t="s">
        <v>125</v>
      </c>
      <c r="B220" s="34" t="s">
        <v>11</v>
      </c>
      <c r="C220" s="34" t="s">
        <v>71</v>
      </c>
      <c r="D220" s="34" t="s">
        <v>1</v>
      </c>
      <c r="E220" s="34" t="s">
        <v>271</v>
      </c>
      <c r="F220" s="33" t="s">
        <v>22</v>
      </c>
      <c r="G220" s="44">
        <v>20.6</v>
      </c>
    </row>
    <row r="221" spans="1:7" s="2" customFormat="1" ht="20.25" customHeight="1" x14ac:dyDescent="0.2">
      <c r="A221" s="6" t="s">
        <v>141</v>
      </c>
      <c r="B221" s="34" t="s">
        <v>11</v>
      </c>
      <c r="C221" s="34" t="s">
        <v>71</v>
      </c>
      <c r="D221" s="34" t="s">
        <v>2</v>
      </c>
      <c r="E221" s="34"/>
      <c r="F221" s="33"/>
      <c r="G221" s="44">
        <f>SUM(G222)</f>
        <v>1677.3</v>
      </c>
    </row>
    <row r="222" spans="1:7" s="2" customFormat="1" ht="55.5" customHeight="1" x14ac:dyDescent="0.2">
      <c r="A222" s="10" t="s">
        <v>40</v>
      </c>
      <c r="B222" s="34" t="s">
        <v>11</v>
      </c>
      <c r="C222" s="34" t="s">
        <v>71</v>
      </c>
      <c r="D222" s="34" t="s">
        <v>2</v>
      </c>
      <c r="E222" s="34" t="s">
        <v>59</v>
      </c>
      <c r="F222" s="33"/>
      <c r="G222" s="44">
        <f>SUM(G223)</f>
        <v>1677.3</v>
      </c>
    </row>
    <row r="223" spans="1:7" s="2" customFormat="1" ht="31.5" x14ac:dyDescent="0.2">
      <c r="A223" s="12" t="s">
        <v>126</v>
      </c>
      <c r="B223" s="34" t="s">
        <v>11</v>
      </c>
      <c r="C223" s="34" t="s">
        <v>71</v>
      </c>
      <c r="D223" s="34" t="s">
        <v>2</v>
      </c>
      <c r="E223" s="34" t="s">
        <v>59</v>
      </c>
      <c r="F223" s="33" t="s">
        <v>121</v>
      </c>
      <c r="G223" s="44">
        <v>1677.3</v>
      </c>
    </row>
    <row r="224" spans="1:7" s="2" customFormat="1" ht="31.5" x14ac:dyDescent="0.2">
      <c r="A224" s="10" t="s">
        <v>160</v>
      </c>
      <c r="B224" s="34" t="s">
        <v>5</v>
      </c>
      <c r="C224" s="34"/>
      <c r="D224" s="34"/>
      <c r="E224" s="34"/>
      <c r="F224" s="33"/>
      <c r="G224" s="44">
        <f>SUM(G225)</f>
        <v>89599.799999999988</v>
      </c>
    </row>
    <row r="225" spans="1:7" s="2" customFormat="1" ht="54" customHeight="1" x14ac:dyDescent="0.2">
      <c r="A225" s="11" t="s">
        <v>161</v>
      </c>
      <c r="B225" s="34" t="s">
        <v>5</v>
      </c>
      <c r="C225" s="34" t="s">
        <v>71</v>
      </c>
      <c r="D225" s="34"/>
      <c r="E225" s="34"/>
      <c r="F225" s="33"/>
      <c r="G225" s="44">
        <f>SUM(G226+G232)</f>
        <v>89599.799999999988</v>
      </c>
    </row>
    <row r="226" spans="1:7" s="2" customFormat="1" ht="21.75" customHeight="1" x14ac:dyDescent="0.2">
      <c r="A226" s="11" t="s">
        <v>58</v>
      </c>
      <c r="B226" s="34" t="s">
        <v>5</v>
      </c>
      <c r="C226" s="34" t="s">
        <v>71</v>
      </c>
      <c r="D226" s="34" t="s">
        <v>0</v>
      </c>
      <c r="E226" s="34"/>
      <c r="F226" s="33"/>
      <c r="G226" s="44">
        <f>SUM(G227)</f>
        <v>79115.299999999988</v>
      </c>
    </row>
    <row r="227" spans="1:7" s="2" customFormat="1" ht="47.25" x14ac:dyDescent="0.2">
      <c r="A227" s="11" t="s">
        <v>116</v>
      </c>
      <c r="B227" s="34" t="s">
        <v>5</v>
      </c>
      <c r="C227" s="34" t="s">
        <v>71</v>
      </c>
      <c r="D227" s="34" t="s">
        <v>0</v>
      </c>
      <c r="E227" s="34" t="s">
        <v>59</v>
      </c>
      <c r="F227" s="33"/>
      <c r="G227" s="44">
        <f>SUM(G228:G231)</f>
        <v>79115.299999999988</v>
      </c>
    </row>
    <row r="228" spans="1:7" s="2" customFormat="1" ht="31.5" x14ac:dyDescent="0.2">
      <c r="A228" s="6" t="s">
        <v>19</v>
      </c>
      <c r="B228" s="34" t="s">
        <v>5</v>
      </c>
      <c r="C228" s="34" t="s">
        <v>71</v>
      </c>
      <c r="D228" s="34" t="s">
        <v>0</v>
      </c>
      <c r="E228" s="34" t="s">
        <v>59</v>
      </c>
      <c r="F228" s="33" t="s">
        <v>20</v>
      </c>
      <c r="G228" s="44">
        <v>35730.6</v>
      </c>
    </row>
    <row r="229" spans="1:7" s="2" customFormat="1" ht="31.5" x14ac:dyDescent="0.2">
      <c r="A229" s="6" t="s">
        <v>125</v>
      </c>
      <c r="B229" s="34" t="s">
        <v>5</v>
      </c>
      <c r="C229" s="34" t="s">
        <v>71</v>
      </c>
      <c r="D229" s="34" t="s">
        <v>0</v>
      </c>
      <c r="E229" s="34" t="s">
        <v>59</v>
      </c>
      <c r="F229" s="33" t="s">
        <v>22</v>
      </c>
      <c r="G229" s="44">
        <v>35915.4</v>
      </c>
    </row>
    <row r="230" spans="1:7" s="2" customFormat="1" ht="31.5" x14ac:dyDescent="0.2">
      <c r="A230" s="12" t="s">
        <v>126</v>
      </c>
      <c r="B230" s="34" t="s">
        <v>5</v>
      </c>
      <c r="C230" s="34" t="s">
        <v>71</v>
      </c>
      <c r="D230" s="34" t="s">
        <v>0</v>
      </c>
      <c r="E230" s="34" t="s">
        <v>59</v>
      </c>
      <c r="F230" s="33" t="s">
        <v>121</v>
      </c>
      <c r="G230" s="44">
        <v>6506.9</v>
      </c>
    </row>
    <row r="231" spans="1:7" s="2" customFormat="1" ht="18" customHeight="1" x14ac:dyDescent="0.2">
      <c r="A231" s="6" t="s">
        <v>24</v>
      </c>
      <c r="B231" s="34" t="s">
        <v>5</v>
      </c>
      <c r="C231" s="34" t="s">
        <v>71</v>
      </c>
      <c r="D231" s="34" t="s">
        <v>0</v>
      </c>
      <c r="E231" s="34" t="s">
        <v>59</v>
      </c>
      <c r="F231" s="33" t="s">
        <v>25</v>
      </c>
      <c r="G231" s="44">
        <v>962.4</v>
      </c>
    </row>
    <row r="232" spans="1:7" s="2" customFormat="1" ht="31.5" x14ac:dyDescent="0.2">
      <c r="A232" s="4" t="s">
        <v>72</v>
      </c>
      <c r="B232" s="34" t="s">
        <v>5</v>
      </c>
      <c r="C232" s="34" t="s">
        <v>71</v>
      </c>
      <c r="D232" s="34" t="s">
        <v>1</v>
      </c>
      <c r="E232" s="34"/>
      <c r="F232" s="33"/>
      <c r="G232" s="44">
        <f>SUM(G233)</f>
        <v>10484.5</v>
      </c>
    </row>
    <row r="233" spans="1:7" s="2" customFormat="1" ht="47.25" x14ac:dyDescent="0.2">
      <c r="A233" s="10" t="s">
        <v>162</v>
      </c>
      <c r="B233" s="34" t="s">
        <v>5</v>
      </c>
      <c r="C233" s="34" t="s">
        <v>71</v>
      </c>
      <c r="D233" s="34" t="s">
        <v>1</v>
      </c>
      <c r="E233" s="34" t="s">
        <v>73</v>
      </c>
      <c r="F233" s="33"/>
      <c r="G233" s="44">
        <f>SUM(G234:G234)</f>
        <v>10484.5</v>
      </c>
    </row>
    <row r="234" spans="1:7" s="2" customFormat="1" ht="31.5" x14ac:dyDescent="0.2">
      <c r="A234" s="6" t="s">
        <v>125</v>
      </c>
      <c r="B234" s="34" t="s">
        <v>5</v>
      </c>
      <c r="C234" s="34" t="s">
        <v>71</v>
      </c>
      <c r="D234" s="34" t="s">
        <v>1</v>
      </c>
      <c r="E234" s="34" t="s">
        <v>73</v>
      </c>
      <c r="F234" s="33" t="s">
        <v>22</v>
      </c>
      <c r="G234" s="44">
        <f>7837.5+2647</f>
        <v>10484.5</v>
      </c>
    </row>
    <row r="235" spans="1:7" s="2" customFormat="1" x14ac:dyDescent="0.2">
      <c r="A235" s="10" t="s">
        <v>163</v>
      </c>
      <c r="B235" s="34" t="s">
        <v>7</v>
      </c>
      <c r="C235" s="34"/>
      <c r="D235" s="34"/>
      <c r="E235" s="34"/>
      <c r="F235" s="33"/>
      <c r="G235" s="44">
        <f>SUM(G236)</f>
        <v>10277</v>
      </c>
    </row>
    <row r="236" spans="1:7" s="2" customFormat="1" ht="31.5" x14ac:dyDescent="0.2">
      <c r="A236" s="10" t="s">
        <v>164</v>
      </c>
      <c r="B236" s="34" t="s">
        <v>7</v>
      </c>
      <c r="C236" s="34" t="s">
        <v>71</v>
      </c>
      <c r="D236" s="34"/>
      <c r="E236" s="34"/>
      <c r="F236" s="33"/>
      <c r="G236" s="44">
        <f>SUM(G237+G242+G247)</f>
        <v>10277</v>
      </c>
    </row>
    <row r="237" spans="1:7" s="2" customFormat="1" ht="31.5" x14ac:dyDescent="0.2">
      <c r="A237" s="10" t="s">
        <v>108</v>
      </c>
      <c r="B237" s="34" t="s">
        <v>7</v>
      </c>
      <c r="C237" s="34" t="s">
        <v>71</v>
      </c>
      <c r="D237" s="34" t="s">
        <v>0</v>
      </c>
      <c r="E237" s="34"/>
      <c r="F237" s="33"/>
      <c r="G237" s="44">
        <f>SUM(G238)</f>
        <v>3608.3999999999996</v>
      </c>
    </row>
    <row r="238" spans="1:7" s="2" customFormat="1" x14ac:dyDescent="0.2">
      <c r="A238" s="10" t="s">
        <v>35</v>
      </c>
      <c r="B238" s="34" t="s">
        <v>7</v>
      </c>
      <c r="C238" s="34" t="s">
        <v>71</v>
      </c>
      <c r="D238" s="34" t="s">
        <v>0</v>
      </c>
      <c r="E238" s="34" t="s">
        <v>49</v>
      </c>
      <c r="F238" s="33"/>
      <c r="G238" s="44">
        <f>SUM(G239:G241)</f>
        <v>3608.3999999999996</v>
      </c>
    </row>
    <row r="239" spans="1:7" s="2" customFormat="1" ht="31.5" x14ac:dyDescent="0.2">
      <c r="A239" s="6" t="s">
        <v>19</v>
      </c>
      <c r="B239" s="34" t="s">
        <v>7</v>
      </c>
      <c r="C239" s="34" t="s">
        <v>71</v>
      </c>
      <c r="D239" s="34" t="s">
        <v>0</v>
      </c>
      <c r="E239" s="34" t="s">
        <v>49</v>
      </c>
      <c r="F239" s="33" t="s">
        <v>20</v>
      </c>
      <c r="G239" s="44">
        <v>3486.6</v>
      </c>
    </row>
    <row r="240" spans="1:7" s="2" customFormat="1" ht="31.5" x14ac:dyDescent="0.2">
      <c r="A240" s="6" t="s">
        <v>125</v>
      </c>
      <c r="B240" s="34" t="s">
        <v>7</v>
      </c>
      <c r="C240" s="34" t="s">
        <v>71</v>
      </c>
      <c r="D240" s="34" t="s">
        <v>0</v>
      </c>
      <c r="E240" s="34" t="s">
        <v>49</v>
      </c>
      <c r="F240" s="33" t="s">
        <v>22</v>
      </c>
      <c r="G240" s="44">
        <v>120.1</v>
      </c>
    </row>
    <row r="241" spans="1:7" s="2" customFormat="1" ht="18.75" customHeight="1" x14ac:dyDescent="0.2">
      <c r="A241" s="6" t="s">
        <v>24</v>
      </c>
      <c r="B241" s="34" t="s">
        <v>7</v>
      </c>
      <c r="C241" s="34" t="s">
        <v>71</v>
      </c>
      <c r="D241" s="34" t="s">
        <v>0</v>
      </c>
      <c r="E241" s="34" t="s">
        <v>49</v>
      </c>
      <c r="F241" s="33" t="s">
        <v>25</v>
      </c>
      <c r="G241" s="44">
        <v>1.7</v>
      </c>
    </row>
    <row r="242" spans="1:7" s="2" customFormat="1" ht="31.5" x14ac:dyDescent="0.2">
      <c r="A242" s="10" t="s">
        <v>165</v>
      </c>
      <c r="B242" s="34" t="s">
        <v>7</v>
      </c>
      <c r="C242" s="34" t="s">
        <v>71</v>
      </c>
      <c r="D242" s="34" t="s">
        <v>1</v>
      </c>
      <c r="E242" s="34"/>
      <c r="F242" s="33"/>
      <c r="G242" s="44">
        <f>SUM(G243)</f>
        <v>6310.5999999999995</v>
      </c>
    </row>
    <row r="243" spans="1:7" s="2" customFormat="1" ht="47.25" x14ac:dyDescent="0.2">
      <c r="A243" s="11" t="s">
        <v>40</v>
      </c>
      <c r="B243" s="34" t="s">
        <v>7</v>
      </c>
      <c r="C243" s="34" t="s">
        <v>71</v>
      </c>
      <c r="D243" s="34" t="s">
        <v>1</v>
      </c>
      <c r="E243" s="34" t="s">
        <v>59</v>
      </c>
      <c r="F243" s="33"/>
      <c r="G243" s="44">
        <f>SUM(G244:G246)</f>
        <v>6310.5999999999995</v>
      </c>
    </row>
    <row r="244" spans="1:7" s="2" customFormat="1" ht="31.5" x14ac:dyDescent="0.2">
      <c r="A244" s="6" t="s">
        <v>19</v>
      </c>
      <c r="B244" s="34" t="s">
        <v>7</v>
      </c>
      <c r="C244" s="34" t="s">
        <v>71</v>
      </c>
      <c r="D244" s="34" t="s">
        <v>1</v>
      </c>
      <c r="E244" s="34" t="s">
        <v>59</v>
      </c>
      <c r="F244" s="33" t="s">
        <v>20</v>
      </c>
      <c r="G244" s="44">
        <v>5986.5</v>
      </c>
    </row>
    <row r="245" spans="1:7" s="2" customFormat="1" ht="31.5" x14ac:dyDescent="0.2">
      <c r="A245" s="6" t="s">
        <v>125</v>
      </c>
      <c r="B245" s="34" t="s">
        <v>7</v>
      </c>
      <c r="C245" s="34" t="s">
        <v>71</v>
      </c>
      <c r="D245" s="34" t="s">
        <v>1</v>
      </c>
      <c r="E245" s="34" t="s">
        <v>59</v>
      </c>
      <c r="F245" s="33" t="s">
        <v>22</v>
      </c>
      <c r="G245" s="44">
        <v>322.39999999999998</v>
      </c>
    </row>
    <row r="246" spans="1:7" s="2" customFormat="1" ht="21" customHeight="1" x14ac:dyDescent="0.2">
      <c r="A246" s="6" t="s">
        <v>24</v>
      </c>
      <c r="B246" s="34" t="s">
        <v>7</v>
      </c>
      <c r="C246" s="34" t="s">
        <v>71</v>
      </c>
      <c r="D246" s="34" t="s">
        <v>1</v>
      </c>
      <c r="E246" s="34" t="s">
        <v>59</v>
      </c>
      <c r="F246" s="33" t="s">
        <v>25</v>
      </c>
      <c r="G246" s="44">
        <v>1.7</v>
      </c>
    </row>
    <row r="247" spans="1:7" s="2" customFormat="1" ht="34.9" customHeight="1" x14ac:dyDescent="0.2">
      <c r="A247" s="6" t="s">
        <v>363</v>
      </c>
      <c r="B247" s="34" t="s">
        <v>7</v>
      </c>
      <c r="C247" s="34" t="s">
        <v>71</v>
      </c>
      <c r="D247" s="34" t="s">
        <v>2</v>
      </c>
      <c r="E247" s="34"/>
      <c r="F247" s="33"/>
      <c r="G247" s="44">
        <f>G248</f>
        <v>358</v>
      </c>
    </row>
    <row r="248" spans="1:7" s="2" customFormat="1" ht="35.450000000000003" customHeight="1" x14ac:dyDescent="0.2">
      <c r="A248" s="6" t="s">
        <v>364</v>
      </c>
      <c r="B248" s="34" t="s">
        <v>7</v>
      </c>
      <c r="C248" s="34" t="s">
        <v>71</v>
      </c>
      <c r="D248" s="34" t="s">
        <v>2</v>
      </c>
      <c r="E248" s="34" t="s">
        <v>365</v>
      </c>
      <c r="F248" s="33"/>
      <c r="G248" s="44">
        <f>G249</f>
        <v>358</v>
      </c>
    </row>
    <row r="249" spans="1:7" s="2" customFormat="1" ht="37.15" customHeight="1" x14ac:dyDescent="0.2">
      <c r="A249" s="6" t="s">
        <v>125</v>
      </c>
      <c r="B249" s="34" t="s">
        <v>7</v>
      </c>
      <c r="C249" s="34" t="s">
        <v>71</v>
      </c>
      <c r="D249" s="34" t="s">
        <v>2</v>
      </c>
      <c r="E249" s="34" t="s">
        <v>365</v>
      </c>
      <c r="F249" s="33" t="s">
        <v>22</v>
      </c>
      <c r="G249" s="44">
        <v>358</v>
      </c>
    </row>
    <row r="250" spans="1:7" s="2" customFormat="1" ht="30.75" customHeight="1" x14ac:dyDescent="0.2">
      <c r="A250" s="10" t="s">
        <v>166</v>
      </c>
      <c r="B250" s="34" t="s">
        <v>10</v>
      </c>
      <c r="C250" s="34"/>
      <c r="D250" s="34"/>
      <c r="E250" s="34"/>
      <c r="F250" s="33"/>
      <c r="G250" s="44">
        <f>SUM(G251)</f>
        <v>4453.1000000000004</v>
      </c>
    </row>
    <row r="251" spans="1:7" s="2" customFormat="1" ht="47.25" x14ac:dyDescent="0.2">
      <c r="A251" s="10" t="s">
        <v>167</v>
      </c>
      <c r="B251" s="34" t="s">
        <v>10</v>
      </c>
      <c r="C251" s="34" t="s">
        <v>71</v>
      </c>
      <c r="D251" s="34"/>
      <c r="E251" s="34"/>
      <c r="F251" s="33"/>
      <c r="G251" s="44">
        <f>G252</f>
        <v>4453.1000000000004</v>
      </c>
    </row>
    <row r="252" spans="1:7" s="2" customFormat="1" x14ac:dyDescent="0.2">
      <c r="A252" s="10" t="s">
        <v>313</v>
      </c>
      <c r="B252" s="34" t="s">
        <v>10</v>
      </c>
      <c r="C252" s="34" t="s">
        <v>71</v>
      </c>
      <c r="D252" s="34" t="s">
        <v>0</v>
      </c>
      <c r="E252" s="34"/>
      <c r="F252" s="33"/>
      <c r="G252" s="44">
        <f>G253+G255+G258</f>
        <v>4453.1000000000004</v>
      </c>
    </row>
    <row r="253" spans="1:7" s="2" customFormat="1" ht="47.25" x14ac:dyDescent="0.2">
      <c r="A253" s="10" t="s">
        <v>314</v>
      </c>
      <c r="B253" s="34" t="s">
        <v>10</v>
      </c>
      <c r="C253" s="34" t="s">
        <v>71</v>
      </c>
      <c r="D253" s="34" t="s">
        <v>0</v>
      </c>
      <c r="E253" s="34" t="s">
        <v>315</v>
      </c>
      <c r="F253" s="33"/>
      <c r="G253" s="44">
        <f>G254</f>
        <v>731.3</v>
      </c>
    </row>
    <row r="254" spans="1:7" s="2" customFormat="1" ht="31.5" x14ac:dyDescent="0.2">
      <c r="A254" s="6" t="s">
        <v>24</v>
      </c>
      <c r="B254" s="34" t="s">
        <v>10</v>
      </c>
      <c r="C254" s="34" t="s">
        <v>71</v>
      </c>
      <c r="D254" s="34" t="s">
        <v>0</v>
      </c>
      <c r="E254" s="34" t="s">
        <v>315</v>
      </c>
      <c r="F254" s="33" t="s">
        <v>25</v>
      </c>
      <c r="G254" s="44">
        <v>731.3</v>
      </c>
    </row>
    <row r="255" spans="1:7" s="2" customFormat="1" ht="31.5" x14ac:dyDescent="0.2">
      <c r="A255" s="11" t="s">
        <v>64</v>
      </c>
      <c r="B255" s="34" t="s">
        <v>10</v>
      </c>
      <c r="C255" s="34" t="s">
        <v>71</v>
      </c>
      <c r="D255" s="34" t="s">
        <v>2</v>
      </c>
      <c r="E255" s="34"/>
      <c r="F255" s="33"/>
      <c r="G255" s="44">
        <f>SUM(G256)</f>
        <v>767.8</v>
      </c>
    </row>
    <row r="256" spans="1:7" s="2" customFormat="1" ht="31.5" x14ac:dyDescent="0.2">
      <c r="A256" s="12" t="s">
        <v>214</v>
      </c>
      <c r="B256" s="34" t="s">
        <v>10</v>
      </c>
      <c r="C256" s="34" t="s">
        <v>71</v>
      </c>
      <c r="D256" s="34" t="s">
        <v>2</v>
      </c>
      <c r="E256" s="34" t="s">
        <v>56</v>
      </c>
      <c r="F256" s="33"/>
      <c r="G256" s="44">
        <f>SUM(G257:G257)</f>
        <v>767.8</v>
      </c>
    </row>
    <row r="257" spans="1:7" s="2" customFormat="1" ht="17.25" customHeight="1" x14ac:dyDescent="0.2">
      <c r="A257" s="6" t="s">
        <v>24</v>
      </c>
      <c r="B257" s="34" t="s">
        <v>10</v>
      </c>
      <c r="C257" s="34" t="s">
        <v>71</v>
      </c>
      <c r="D257" s="34" t="s">
        <v>2</v>
      </c>
      <c r="E257" s="34" t="s">
        <v>56</v>
      </c>
      <c r="F257" s="33" t="s">
        <v>25</v>
      </c>
      <c r="G257" s="44">
        <v>767.8</v>
      </c>
    </row>
    <row r="258" spans="1:7" s="2" customFormat="1" ht="31.5" x14ac:dyDescent="0.2">
      <c r="A258" s="13" t="s">
        <v>65</v>
      </c>
      <c r="B258" s="34" t="s">
        <v>10</v>
      </c>
      <c r="C258" s="34" t="s">
        <v>71</v>
      </c>
      <c r="D258" s="34" t="s">
        <v>3</v>
      </c>
      <c r="E258" s="34"/>
      <c r="F258" s="33"/>
      <c r="G258" s="44">
        <f>SUM(G259)</f>
        <v>2954</v>
      </c>
    </row>
    <row r="259" spans="1:7" s="2" customFormat="1" ht="82.5" customHeight="1" x14ac:dyDescent="0.2">
      <c r="A259" s="16" t="s">
        <v>218</v>
      </c>
      <c r="B259" s="34" t="s">
        <v>10</v>
      </c>
      <c r="C259" s="34" t="s">
        <v>71</v>
      </c>
      <c r="D259" s="34" t="s">
        <v>3</v>
      </c>
      <c r="E259" s="34" t="s">
        <v>66</v>
      </c>
      <c r="F259" s="33"/>
      <c r="G259" s="44">
        <f>SUM(G260:G260)</f>
        <v>2954</v>
      </c>
    </row>
    <row r="260" spans="1:7" s="2" customFormat="1" ht="31.5" x14ac:dyDescent="0.2">
      <c r="A260" s="6" t="s">
        <v>125</v>
      </c>
      <c r="B260" s="34" t="s">
        <v>10</v>
      </c>
      <c r="C260" s="34" t="s">
        <v>71</v>
      </c>
      <c r="D260" s="34" t="s">
        <v>3</v>
      </c>
      <c r="E260" s="34" t="s">
        <v>66</v>
      </c>
      <c r="F260" s="33" t="s">
        <v>22</v>
      </c>
      <c r="G260" s="44">
        <f>1136.8+1817.2</f>
        <v>2954</v>
      </c>
    </row>
    <row r="261" spans="1:7" s="2" customFormat="1" ht="31.5" x14ac:dyDescent="0.2">
      <c r="A261" s="10" t="s">
        <v>168</v>
      </c>
      <c r="B261" s="34" t="s">
        <v>8</v>
      </c>
      <c r="C261" s="34"/>
      <c r="D261" s="34"/>
      <c r="E261" s="34"/>
      <c r="F261" s="33"/>
      <c r="G261" s="44">
        <f>SUM(G262+G288)</f>
        <v>73936.400000000009</v>
      </c>
    </row>
    <row r="262" spans="1:7" s="2" customFormat="1" x14ac:dyDescent="0.2">
      <c r="A262" s="11" t="s">
        <v>169</v>
      </c>
      <c r="B262" s="34" t="s">
        <v>8</v>
      </c>
      <c r="C262" s="34" t="s">
        <v>104</v>
      </c>
      <c r="D262" s="34"/>
      <c r="E262" s="34"/>
      <c r="F262" s="34"/>
      <c r="G262" s="44">
        <f>SUM(G263)</f>
        <v>66676.600000000006</v>
      </c>
    </row>
    <row r="263" spans="1:7" s="2" customFormat="1" x14ac:dyDescent="0.2">
      <c r="A263" s="11" t="s">
        <v>109</v>
      </c>
      <c r="B263" s="34" t="s">
        <v>8</v>
      </c>
      <c r="C263" s="34" t="s">
        <v>104</v>
      </c>
      <c r="D263" s="34" t="s">
        <v>0</v>
      </c>
      <c r="E263" s="34"/>
      <c r="F263" s="34"/>
      <c r="G263" s="44">
        <f>SUM(G274+G278+G281+G264+G270+G272+G267+G284)</f>
        <v>66676.600000000006</v>
      </c>
    </row>
    <row r="264" spans="1:7" s="2" customFormat="1" ht="78.75" x14ac:dyDescent="0.2">
      <c r="A264" s="13" t="s">
        <v>202</v>
      </c>
      <c r="B264" s="34" t="s">
        <v>8</v>
      </c>
      <c r="C264" s="34" t="s">
        <v>104</v>
      </c>
      <c r="D264" s="34" t="s">
        <v>0</v>
      </c>
      <c r="E264" s="34" t="s">
        <v>384</v>
      </c>
      <c r="F264" s="34"/>
      <c r="G264" s="44">
        <f>SUM(G265:G266)</f>
        <v>37288</v>
      </c>
    </row>
    <row r="265" spans="1:7" s="2" customFormat="1" ht="31.5" x14ac:dyDescent="0.2">
      <c r="A265" s="6" t="s">
        <v>125</v>
      </c>
      <c r="B265" s="34" t="s">
        <v>8</v>
      </c>
      <c r="C265" s="34" t="s">
        <v>104</v>
      </c>
      <c r="D265" s="34" t="s">
        <v>0</v>
      </c>
      <c r="E265" s="34" t="s">
        <v>384</v>
      </c>
      <c r="F265" s="34" t="s">
        <v>22</v>
      </c>
      <c r="G265" s="44">
        <f>551</f>
        <v>551</v>
      </c>
    </row>
    <row r="266" spans="1:7" s="2" customFormat="1" x14ac:dyDescent="0.2">
      <c r="A266" s="6" t="s">
        <v>127</v>
      </c>
      <c r="B266" s="34" t="s">
        <v>8</v>
      </c>
      <c r="C266" s="34" t="s">
        <v>104</v>
      </c>
      <c r="D266" s="34" t="s">
        <v>0</v>
      </c>
      <c r="E266" s="34" t="s">
        <v>384</v>
      </c>
      <c r="F266" s="34" t="s">
        <v>119</v>
      </c>
      <c r="G266" s="44">
        <f>36737</f>
        <v>36737</v>
      </c>
    </row>
    <row r="267" spans="1:7" s="2" customFormat="1" ht="47.25" x14ac:dyDescent="0.2">
      <c r="A267" s="12" t="s">
        <v>203</v>
      </c>
      <c r="B267" s="34" t="s">
        <v>8</v>
      </c>
      <c r="C267" s="34" t="s">
        <v>104</v>
      </c>
      <c r="D267" s="34" t="s">
        <v>0</v>
      </c>
      <c r="E267" s="34" t="s">
        <v>385</v>
      </c>
      <c r="F267" s="34"/>
      <c r="G267" s="44">
        <f>SUM(G268:G269)</f>
        <v>18009.400000000001</v>
      </c>
    </row>
    <row r="268" spans="1:7" s="2" customFormat="1" ht="43.9" customHeight="1" x14ac:dyDescent="0.2">
      <c r="A268" s="6" t="s">
        <v>125</v>
      </c>
      <c r="B268" s="34" t="s">
        <v>8</v>
      </c>
      <c r="C268" s="34" t="s">
        <v>104</v>
      </c>
      <c r="D268" s="34" t="s">
        <v>0</v>
      </c>
      <c r="E268" s="34" t="s">
        <v>385</v>
      </c>
      <c r="F268" s="34" t="s">
        <v>22</v>
      </c>
      <c r="G268" s="44">
        <f>266.2</f>
        <v>266.2</v>
      </c>
    </row>
    <row r="269" spans="1:7" s="2" customFormat="1" ht="30.6" customHeight="1" x14ac:dyDescent="0.2">
      <c r="A269" s="6" t="s">
        <v>127</v>
      </c>
      <c r="B269" s="34" t="s">
        <v>8</v>
      </c>
      <c r="C269" s="34" t="s">
        <v>104</v>
      </c>
      <c r="D269" s="34" t="s">
        <v>0</v>
      </c>
      <c r="E269" s="34" t="s">
        <v>385</v>
      </c>
      <c r="F269" s="34" t="s">
        <v>119</v>
      </c>
      <c r="G269" s="44">
        <f>17743.2</f>
        <v>17743.2</v>
      </c>
    </row>
    <row r="270" spans="1:7" s="2" customFormat="1" ht="106.15" customHeight="1" x14ac:dyDescent="0.2">
      <c r="A270" s="17" t="s">
        <v>386</v>
      </c>
      <c r="B270" s="34" t="s">
        <v>8</v>
      </c>
      <c r="C270" s="34" t="s">
        <v>104</v>
      </c>
      <c r="D270" s="34" t="s">
        <v>0</v>
      </c>
      <c r="E270" s="34" t="s">
        <v>387</v>
      </c>
      <c r="F270" s="34"/>
      <c r="G270" s="44">
        <f>G271</f>
        <v>5.2</v>
      </c>
    </row>
    <row r="271" spans="1:7" s="2" customFormat="1" ht="25.15" customHeight="1" x14ac:dyDescent="0.2">
      <c r="A271" s="6" t="s">
        <v>127</v>
      </c>
      <c r="B271" s="34" t="s">
        <v>8</v>
      </c>
      <c r="C271" s="34" t="s">
        <v>104</v>
      </c>
      <c r="D271" s="34" t="s">
        <v>0</v>
      </c>
      <c r="E271" s="34" t="s">
        <v>387</v>
      </c>
      <c r="F271" s="34" t="s">
        <v>119</v>
      </c>
      <c r="G271" s="44">
        <f>5.2</f>
        <v>5.2</v>
      </c>
    </row>
    <row r="272" spans="1:7" s="2" customFormat="1" ht="87" customHeight="1" x14ac:dyDescent="0.2">
      <c r="A272" s="17" t="s">
        <v>139</v>
      </c>
      <c r="B272" s="34" t="s">
        <v>8</v>
      </c>
      <c r="C272" s="34" t="s">
        <v>104</v>
      </c>
      <c r="D272" s="34" t="s">
        <v>0</v>
      </c>
      <c r="E272" s="34" t="s">
        <v>388</v>
      </c>
      <c r="F272" s="34"/>
      <c r="G272" s="44">
        <f>SUM(G273:G273)</f>
        <v>34.799999999999997</v>
      </c>
    </row>
    <row r="273" spans="1:7" s="2" customFormat="1" ht="33" customHeight="1" x14ac:dyDescent="0.2">
      <c r="A273" s="6" t="s">
        <v>125</v>
      </c>
      <c r="B273" s="34" t="s">
        <v>8</v>
      </c>
      <c r="C273" s="34" t="s">
        <v>104</v>
      </c>
      <c r="D273" s="34" t="s">
        <v>0</v>
      </c>
      <c r="E273" s="34" t="s">
        <v>388</v>
      </c>
      <c r="F273" s="34" t="s">
        <v>22</v>
      </c>
      <c r="G273" s="44">
        <f>34.8</f>
        <v>34.799999999999997</v>
      </c>
    </row>
    <row r="274" spans="1:7" s="2" customFormat="1" ht="51" customHeight="1" x14ac:dyDescent="0.2">
      <c r="A274" s="11" t="s">
        <v>204</v>
      </c>
      <c r="B274" s="34" t="s">
        <v>8</v>
      </c>
      <c r="C274" s="34" t="s">
        <v>104</v>
      </c>
      <c r="D274" s="34" t="s">
        <v>0</v>
      </c>
      <c r="E274" s="34" t="s">
        <v>389</v>
      </c>
      <c r="F274" s="34"/>
      <c r="G274" s="44">
        <f>SUM(G275:G277)</f>
        <v>9631.2000000000007</v>
      </c>
    </row>
    <row r="275" spans="1:7" s="2" customFormat="1" ht="56.25" customHeight="1" x14ac:dyDescent="0.2">
      <c r="A275" s="6" t="s">
        <v>122</v>
      </c>
      <c r="B275" s="34" t="s">
        <v>8</v>
      </c>
      <c r="C275" s="34" t="s">
        <v>104</v>
      </c>
      <c r="D275" s="34" t="s">
        <v>0</v>
      </c>
      <c r="E275" s="34" t="s">
        <v>389</v>
      </c>
      <c r="F275" s="34" t="s">
        <v>20</v>
      </c>
      <c r="G275" s="44">
        <f>8065.2+594</f>
        <v>8659.2000000000007</v>
      </c>
    </row>
    <row r="276" spans="1:7" s="2" customFormat="1" ht="34.5" customHeight="1" x14ac:dyDescent="0.2">
      <c r="A276" s="6" t="s">
        <v>125</v>
      </c>
      <c r="B276" s="34" t="s">
        <v>8</v>
      </c>
      <c r="C276" s="34" t="s">
        <v>104</v>
      </c>
      <c r="D276" s="34" t="s">
        <v>0</v>
      </c>
      <c r="E276" s="34" t="s">
        <v>389</v>
      </c>
      <c r="F276" s="34" t="s">
        <v>22</v>
      </c>
      <c r="G276" s="44">
        <f>738+234</f>
        <v>972</v>
      </c>
    </row>
    <row r="277" spans="1:7" s="2" customFormat="1" ht="26.25" customHeight="1" x14ac:dyDescent="0.2">
      <c r="A277" s="6" t="s">
        <v>24</v>
      </c>
      <c r="B277" s="34" t="s">
        <v>8</v>
      </c>
      <c r="C277" s="34" t="s">
        <v>104</v>
      </c>
      <c r="D277" s="34" t="s">
        <v>0</v>
      </c>
      <c r="E277" s="34" t="s">
        <v>389</v>
      </c>
      <c r="F277" s="34" t="s">
        <v>25</v>
      </c>
      <c r="G277" s="44"/>
    </row>
    <row r="278" spans="1:7" s="2" customFormat="1" ht="51.75" customHeight="1" x14ac:dyDescent="0.2">
      <c r="A278" s="59" t="s">
        <v>391</v>
      </c>
      <c r="B278" s="34" t="s">
        <v>8</v>
      </c>
      <c r="C278" s="34" t="s">
        <v>104</v>
      </c>
      <c r="D278" s="34" t="s">
        <v>0</v>
      </c>
      <c r="E278" s="34" t="s">
        <v>390</v>
      </c>
      <c r="F278" s="34"/>
      <c r="G278" s="44">
        <f>SUM(G279:G280)</f>
        <v>723.6</v>
      </c>
    </row>
    <row r="279" spans="1:7" s="2" customFormat="1" ht="52.5" customHeight="1" x14ac:dyDescent="0.2">
      <c r="A279" s="6" t="s">
        <v>122</v>
      </c>
      <c r="B279" s="34" t="s">
        <v>8</v>
      </c>
      <c r="C279" s="34" t="s">
        <v>104</v>
      </c>
      <c r="D279" s="34" t="s">
        <v>0</v>
      </c>
      <c r="E279" s="34" t="s">
        <v>390</v>
      </c>
      <c r="F279" s="34" t="s">
        <v>20</v>
      </c>
      <c r="G279" s="44">
        <f>580.2+62.4</f>
        <v>642.6</v>
      </c>
    </row>
    <row r="280" spans="1:7" s="2" customFormat="1" ht="36.75" customHeight="1" x14ac:dyDescent="0.2">
      <c r="A280" s="6" t="s">
        <v>125</v>
      </c>
      <c r="B280" s="34" t="s">
        <v>8</v>
      </c>
      <c r="C280" s="34" t="s">
        <v>104</v>
      </c>
      <c r="D280" s="34" t="s">
        <v>0</v>
      </c>
      <c r="E280" s="34" t="s">
        <v>390</v>
      </c>
      <c r="F280" s="34" t="s">
        <v>22</v>
      </c>
      <c r="G280" s="44">
        <f>82-1</f>
        <v>81</v>
      </c>
    </row>
    <row r="281" spans="1:7" s="2" customFormat="1" ht="141.75" x14ac:dyDescent="0.2">
      <c r="A281" s="18" t="s">
        <v>205</v>
      </c>
      <c r="B281" s="34" t="s">
        <v>8</v>
      </c>
      <c r="C281" s="34" t="s">
        <v>104</v>
      </c>
      <c r="D281" s="34" t="s">
        <v>0</v>
      </c>
      <c r="E281" s="34" t="s">
        <v>392</v>
      </c>
      <c r="F281" s="34"/>
      <c r="G281" s="44">
        <f>SUM(G282:G283)</f>
        <v>984.4</v>
      </c>
    </row>
    <row r="282" spans="1:7" s="2" customFormat="1" ht="51" customHeight="1" x14ac:dyDescent="0.2">
      <c r="A282" s="6" t="s">
        <v>122</v>
      </c>
      <c r="B282" s="34" t="s">
        <v>8</v>
      </c>
      <c r="C282" s="34" t="s">
        <v>104</v>
      </c>
      <c r="D282" s="34" t="s">
        <v>0</v>
      </c>
      <c r="E282" s="34" t="s">
        <v>392</v>
      </c>
      <c r="F282" s="34" t="s">
        <v>20</v>
      </c>
      <c r="G282" s="44">
        <f>751.8+70.6</f>
        <v>822.4</v>
      </c>
    </row>
    <row r="283" spans="1:7" s="2" customFormat="1" ht="31.5" x14ac:dyDescent="0.2">
      <c r="A283" s="6" t="s">
        <v>125</v>
      </c>
      <c r="B283" s="34" t="s">
        <v>8</v>
      </c>
      <c r="C283" s="34" t="s">
        <v>104</v>
      </c>
      <c r="D283" s="34" t="s">
        <v>0</v>
      </c>
      <c r="E283" s="34" t="s">
        <v>392</v>
      </c>
      <c r="F283" s="34" t="s">
        <v>22</v>
      </c>
      <c r="G283" s="44">
        <f>154+8</f>
        <v>162</v>
      </c>
    </row>
    <row r="284" spans="1:7" s="2" customFormat="1" ht="31.5" x14ac:dyDescent="0.2">
      <c r="A284" s="6" t="s">
        <v>381</v>
      </c>
      <c r="B284" s="34" t="s">
        <v>8</v>
      </c>
      <c r="C284" s="34" t="s">
        <v>104</v>
      </c>
      <c r="D284" s="34" t="s">
        <v>0</v>
      </c>
      <c r="E284" s="34" t="s">
        <v>382</v>
      </c>
      <c r="F284" s="34"/>
      <c r="G284" s="44">
        <f>SUM(G285:G287)</f>
        <v>0</v>
      </c>
    </row>
    <row r="285" spans="1:7" s="2" customFormat="1" ht="50.25" customHeight="1" x14ac:dyDescent="0.2">
      <c r="A285" s="6" t="s">
        <v>122</v>
      </c>
      <c r="B285" s="34" t="s">
        <v>8</v>
      </c>
      <c r="C285" s="34" t="s">
        <v>104</v>
      </c>
      <c r="D285" s="34" t="s">
        <v>0</v>
      </c>
      <c r="E285" s="34" t="s">
        <v>382</v>
      </c>
      <c r="F285" s="34" t="s">
        <v>20</v>
      </c>
      <c r="G285" s="44"/>
    </row>
    <row r="286" spans="1:7" s="2" customFormat="1" ht="31.5" x14ac:dyDescent="0.2">
      <c r="A286" s="6" t="s">
        <v>125</v>
      </c>
      <c r="B286" s="34" t="s">
        <v>8</v>
      </c>
      <c r="C286" s="34" t="s">
        <v>104</v>
      </c>
      <c r="D286" s="34" t="s">
        <v>0</v>
      </c>
      <c r="E286" s="34" t="s">
        <v>382</v>
      </c>
      <c r="F286" s="34" t="s">
        <v>22</v>
      </c>
      <c r="G286" s="44"/>
    </row>
    <row r="287" spans="1:7" s="2" customFormat="1" x14ac:dyDescent="0.2">
      <c r="A287" s="6" t="s">
        <v>127</v>
      </c>
      <c r="B287" s="34" t="s">
        <v>8</v>
      </c>
      <c r="C287" s="34" t="s">
        <v>104</v>
      </c>
      <c r="D287" s="34" t="s">
        <v>0</v>
      </c>
      <c r="E287" s="34" t="s">
        <v>382</v>
      </c>
      <c r="F287" s="34" t="s">
        <v>119</v>
      </c>
      <c r="G287" s="44"/>
    </row>
    <row r="288" spans="1:7" s="2" customFormat="1" ht="31.5" x14ac:dyDescent="0.2">
      <c r="A288" s="11" t="s">
        <v>170</v>
      </c>
      <c r="B288" s="34" t="s">
        <v>8</v>
      </c>
      <c r="C288" s="34" t="s">
        <v>111</v>
      </c>
      <c r="D288" s="34"/>
      <c r="E288" s="34"/>
      <c r="F288" s="34"/>
      <c r="G288" s="44">
        <f>SUM(G289)</f>
        <v>7259.8</v>
      </c>
    </row>
    <row r="289" spans="1:7" s="2" customFormat="1" ht="31.5" x14ac:dyDescent="0.2">
      <c r="A289" s="6" t="s">
        <v>101</v>
      </c>
      <c r="B289" s="34" t="s">
        <v>8</v>
      </c>
      <c r="C289" s="34" t="s">
        <v>111</v>
      </c>
      <c r="D289" s="34" t="s">
        <v>0</v>
      </c>
      <c r="E289" s="34"/>
      <c r="F289" s="34"/>
      <c r="G289" s="44">
        <f>SUM(G290)</f>
        <v>7259.8</v>
      </c>
    </row>
    <row r="290" spans="1:7" s="2" customFormat="1" ht="63" x14ac:dyDescent="0.2">
      <c r="A290" s="6" t="s">
        <v>219</v>
      </c>
      <c r="B290" s="34" t="s">
        <v>8</v>
      </c>
      <c r="C290" s="34" t="s">
        <v>111</v>
      </c>
      <c r="D290" s="34" t="s">
        <v>0</v>
      </c>
      <c r="E290" s="34" t="s">
        <v>220</v>
      </c>
      <c r="F290" s="34"/>
      <c r="G290" s="44">
        <f>SUM(G291:G292)</f>
        <v>7259.8</v>
      </c>
    </row>
    <row r="291" spans="1:7" s="2" customFormat="1" ht="48.75" customHeight="1" x14ac:dyDescent="0.2">
      <c r="A291" s="6" t="s">
        <v>124</v>
      </c>
      <c r="B291" s="34" t="s">
        <v>8</v>
      </c>
      <c r="C291" s="34" t="s">
        <v>111</v>
      </c>
      <c r="D291" s="34" t="s">
        <v>0</v>
      </c>
      <c r="E291" s="34" t="s">
        <v>220</v>
      </c>
      <c r="F291" s="34" t="s">
        <v>20</v>
      </c>
      <c r="G291" s="44">
        <v>107.2</v>
      </c>
    </row>
    <row r="292" spans="1:7" s="2" customFormat="1" ht="31.5" x14ac:dyDescent="0.2">
      <c r="A292" s="12" t="s">
        <v>126</v>
      </c>
      <c r="B292" s="34" t="s">
        <v>8</v>
      </c>
      <c r="C292" s="34" t="s">
        <v>111</v>
      </c>
      <c r="D292" s="34" t="s">
        <v>0</v>
      </c>
      <c r="E292" s="34" t="s">
        <v>220</v>
      </c>
      <c r="F292" s="34" t="s">
        <v>121</v>
      </c>
      <c r="G292" s="44">
        <v>7152.6</v>
      </c>
    </row>
    <row r="293" spans="1:7" s="2" customFormat="1" ht="31.5" x14ac:dyDescent="0.2">
      <c r="A293" s="12" t="s">
        <v>308</v>
      </c>
      <c r="B293" s="34" t="s">
        <v>304</v>
      </c>
      <c r="C293" s="34"/>
      <c r="D293" s="34"/>
      <c r="E293" s="34"/>
      <c r="F293" s="34"/>
      <c r="G293" s="44">
        <f>G294+G299</f>
        <v>15578.5</v>
      </c>
    </row>
    <row r="294" spans="1:7" s="2" customFormat="1" ht="33" customHeight="1" x14ac:dyDescent="0.2">
      <c r="A294" s="12" t="s">
        <v>303</v>
      </c>
      <c r="B294" s="34" t="s">
        <v>304</v>
      </c>
      <c r="C294" s="34" t="s">
        <v>104</v>
      </c>
      <c r="D294" s="34"/>
      <c r="E294" s="34"/>
      <c r="F294" s="34"/>
      <c r="G294" s="44">
        <f>G295</f>
        <v>7987.5</v>
      </c>
    </row>
    <row r="295" spans="1:7" s="2" customFormat="1" ht="78" customHeight="1" x14ac:dyDescent="0.2">
      <c r="A295" s="12" t="s">
        <v>305</v>
      </c>
      <c r="B295" s="34" t="s">
        <v>304</v>
      </c>
      <c r="C295" s="34" t="s">
        <v>104</v>
      </c>
      <c r="D295" s="34" t="s">
        <v>0</v>
      </c>
      <c r="E295" s="34"/>
      <c r="F295" s="34"/>
      <c r="G295" s="44">
        <f>G296</f>
        <v>7987.5</v>
      </c>
    </row>
    <row r="296" spans="1:7" s="2" customFormat="1" ht="63.6" customHeight="1" x14ac:dyDescent="0.2">
      <c r="A296" s="12" t="s">
        <v>306</v>
      </c>
      <c r="B296" s="34" t="s">
        <v>304</v>
      </c>
      <c r="C296" s="34" t="s">
        <v>104</v>
      </c>
      <c r="D296" s="34" t="s">
        <v>0</v>
      </c>
      <c r="E296" s="34" t="s">
        <v>307</v>
      </c>
      <c r="F296" s="34"/>
      <c r="G296" s="44">
        <f>G297+G298</f>
        <v>7987.5</v>
      </c>
    </row>
    <row r="297" spans="1:7" s="2" customFormat="1" ht="34.9" customHeight="1" x14ac:dyDescent="0.2">
      <c r="A297" s="12" t="s">
        <v>125</v>
      </c>
      <c r="B297" s="34" t="s">
        <v>304</v>
      </c>
      <c r="C297" s="34" t="s">
        <v>104</v>
      </c>
      <c r="D297" s="34" t="s">
        <v>0</v>
      </c>
      <c r="E297" s="34" t="s">
        <v>307</v>
      </c>
      <c r="F297" s="34" t="s">
        <v>22</v>
      </c>
      <c r="G297" s="44">
        <f>2341.7+4133.5+349.3+1163-57.5</f>
        <v>7930</v>
      </c>
    </row>
    <row r="298" spans="1:7" s="2" customFormat="1" x14ac:dyDescent="0.2">
      <c r="A298" s="12" t="s">
        <v>127</v>
      </c>
      <c r="B298" s="34" t="s">
        <v>304</v>
      </c>
      <c r="C298" s="34" t="s">
        <v>104</v>
      </c>
      <c r="D298" s="34" t="s">
        <v>0</v>
      </c>
      <c r="E298" s="34" t="s">
        <v>307</v>
      </c>
      <c r="F298" s="34" t="s">
        <v>119</v>
      </c>
      <c r="G298" s="44">
        <f>57.5</f>
        <v>57.5</v>
      </c>
    </row>
    <row r="299" spans="1:7" s="2" customFormat="1" ht="47.25" x14ac:dyDescent="0.2">
      <c r="A299" s="6" t="s">
        <v>369</v>
      </c>
      <c r="B299" s="34" t="s">
        <v>304</v>
      </c>
      <c r="C299" s="34" t="s">
        <v>111</v>
      </c>
      <c r="D299" s="34"/>
      <c r="E299" s="34"/>
      <c r="F299" s="34"/>
      <c r="G299" s="44">
        <f>G300</f>
        <v>7591</v>
      </c>
    </row>
    <row r="300" spans="1:7" s="2" customFormat="1" ht="31.5" x14ac:dyDescent="0.2">
      <c r="A300" s="6" t="s">
        <v>370</v>
      </c>
      <c r="B300" s="34" t="s">
        <v>304</v>
      </c>
      <c r="C300" s="34" t="s">
        <v>111</v>
      </c>
      <c r="D300" s="34" t="s">
        <v>0</v>
      </c>
      <c r="E300" s="34"/>
      <c r="F300" s="34"/>
      <c r="G300" s="44">
        <f>G301</f>
        <v>7591</v>
      </c>
    </row>
    <row r="301" spans="1:7" s="2" customFormat="1" ht="94.5" x14ac:dyDescent="0.2">
      <c r="A301" s="6" t="s">
        <v>371</v>
      </c>
      <c r="B301" s="34" t="s">
        <v>304</v>
      </c>
      <c r="C301" s="34" t="s">
        <v>111</v>
      </c>
      <c r="D301" s="34" t="s">
        <v>0</v>
      </c>
      <c r="E301" s="34" t="s">
        <v>372</v>
      </c>
      <c r="F301" s="34"/>
      <c r="G301" s="44">
        <f>G302</f>
        <v>7591</v>
      </c>
    </row>
    <row r="302" spans="1:7" s="2" customFormat="1" ht="31.5" x14ac:dyDescent="0.2">
      <c r="A302" s="12" t="s">
        <v>132</v>
      </c>
      <c r="B302" s="34" t="s">
        <v>304</v>
      </c>
      <c r="C302" s="34" t="s">
        <v>111</v>
      </c>
      <c r="D302" s="34" t="s">
        <v>0</v>
      </c>
      <c r="E302" s="34" t="s">
        <v>372</v>
      </c>
      <c r="F302" s="34" t="s">
        <v>121</v>
      </c>
      <c r="G302" s="44">
        <v>7591</v>
      </c>
    </row>
    <row r="303" spans="1:7" s="2" customFormat="1" ht="31.5" x14ac:dyDescent="0.2">
      <c r="A303" s="10" t="s">
        <v>171</v>
      </c>
      <c r="B303" s="34" t="s">
        <v>17</v>
      </c>
      <c r="C303" s="34"/>
      <c r="D303" s="34"/>
      <c r="E303" s="34"/>
      <c r="F303" s="33"/>
      <c r="G303" s="44">
        <f>SUM(G304+G336+G346+G360)</f>
        <v>87530.2</v>
      </c>
    </row>
    <row r="304" spans="1:7" s="2" customFormat="1" ht="31.5" x14ac:dyDescent="0.2">
      <c r="A304" s="10" t="s">
        <v>172</v>
      </c>
      <c r="B304" s="34" t="s">
        <v>17</v>
      </c>
      <c r="C304" s="34" t="s">
        <v>71</v>
      </c>
      <c r="D304" s="34"/>
      <c r="E304" s="34"/>
      <c r="F304" s="33"/>
      <c r="G304" s="44">
        <f>SUM(G305+G325)</f>
        <v>32155.5</v>
      </c>
    </row>
    <row r="305" spans="1:7" s="2" customFormat="1" ht="31.5" x14ac:dyDescent="0.2">
      <c r="A305" s="11" t="s">
        <v>112</v>
      </c>
      <c r="B305" s="34" t="s">
        <v>17</v>
      </c>
      <c r="C305" s="34" t="s">
        <v>71</v>
      </c>
      <c r="D305" s="34" t="s">
        <v>0</v>
      </c>
      <c r="E305" s="34"/>
      <c r="F305" s="33"/>
      <c r="G305" s="44">
        <f>G306+G323+G310+G314+G318+G320</f>
        <v>29221.7</v>
      </c>
    </row>
    <row r="306" spans="1:7" s="2" customFormat="1" ht="47.25" x14ac:dyDescent="0.2">
      <c r="A306" s="11" t="s">
        <v>40</v>
      </c>
      <c r="B306" s="34" t="s">
        <v>17</v>
      </c>
      <c r="C306" s="34" t="s">
        <v>71</v>
      </c>
      <c r="D306" s="34" t="s">
        <v>0</v>
      </c>
      <c r="E306" s="34" t="s">
        <v>59</v>
      </c>
      <c r="F306" s="33"/>
      <c r="G306" s="44">
        <f>SUM(G307:G309)</f>
        <v>7429.1</v>
      </c>
    </row>
    <row r="307" spans="1:7" s="2" customFormat="1" ht="31.5" x14ac:dyDescent="0.2">
      <c r="A307" s="6" t="s">
        <v>19</v>
      </c>
      <c r="B307" s="34" t="s">
        <v>17</v>
      </c>
      <c r="C307" s="34" t="s">
        <v>71</v>
      </c>
      <c r="D307" s="34" t="s">
        <v>0</v>
      </c>
      <c r="E307" s="34" t="s">
        <v>59</v>
      </c>
      <c r="F307" s="33" t="s">
        <v>20</v>
      </c>
      <c r="G307" s="44">
        <v>6304.6</v>
      </c>
    </row>
    <row r="308" spans="1:7" s="2" customFormat="1" ht="35.25" customHeight="1" x14ac:dyDescent="0.2">
      <c r="A308" s="6" t="s">
        <v>125</v>
      </c>
      <c r="B308" s="34" t="s">
        <v>17</v>
      </c>
      <c r="C308" s="34" t="s">
        <v>71</v>
      </c>
      <c r="D308" s="34" t="s">
        <v>0</v>
      </c>
      <c r="E308" s="34" t="s">
        <v>59</v>
      </c>
      <c r="F308" s="33" t="s">
        <v>22</v>
      </c>
      <c r="G308" s="44">
        <v>1116</v>
      </c>
    </row>
    <row r="309" spans="1:7" s="2" customFormat="1" ht="23.25" customHeight="1" x14ac:dyDescent="0.2">
      <c r="A309" s="6" t="s">
        <v>24</v>
      </c>
      <c r="B309" s="34" t="s">
        <v>17</v>
      </c>
      <c r="C309" s="34" t="s">
        <v>71</v>
      </c>
      <c r="D309" s="34" t="s">
        <v>0</v>
      </c>
      <c r="E309" s="34" t="s">
        <v>59</v>
      </c>
      <c r="F309" s="33" t="s">
        <v>25</v>
      </c>
      <c r="G309" s="44">
        <v>8.5</v>
      </c>
    </row>
    <row r="310" spans="1:7" s="2" customFormat="1" ht="71.25" customHeight="1" x14ac:dyDescent="0.2">
      <c r="A310" s="11" t="s">
        <v>257</v>
      </c>
      <c r="B310" s="34" t="s">
        <v>17</v>
      </c>
      <c r="C310" s="34" t="s">
        <v>71</v>
      </c>
      <c r="D310" s="34" t="s">
        <v>0</v>
      </c>
      <c r="E310" s="34" t="s">
        <v>258</v>
      </c>
      <c r="F310" s="33"/>
      <c r="G310" s="44">
        <f>SUM(G311:G313)</f>
        <v>15457.699999999999</v>
      </c>
    </row>
    <row r="311" spans="1:7" s="2" customFormat="1" ht="40.5" customHeight="1" x14ac:dyDescent="0.2">
      <c r="A311" s="6" t="s">
        <v>19</v>
      </c>
      <c r="B311" s="34" t="s">
        <v>17</v>
      </c>
      <c r="C311" s="34" t="s">
        <v>71</v>
      </c>
      <c r="D311" s="34" t="s">
        <v>0</v>
      </c>
      <c r="E311" s="34" t="s">
        <v>258</v>
      </c>
      <c r="F311" s="33" t="s">
        <v>20</v>
      </c>
      <c r="G311" s="44">
        <v>13251</v>
      </c>
    </row>
    <row r="312" spans="1:7" s="2" customFormat="1" ht="31.5" customHeight="1" x14ac:dyDescent="0.2">
      <c r="A312" s="6" t="s">
        <v>125</v>
      </c>
      <c r="B312" s="34" t="s">
        <v>17</v>
      </c>
      <c r="C312" s="34" t="s">
        <v>71</v>
      </c>
      <c r="D312" s="34" t="s">
        <v>0</v>
      </c>
      <c r="E312" s="34" t="s">
        <v>258</v>
      </c>
      <c r="F312" s="33" t="s">
        <v>22</v>
      </c>
      <c r="G312" s="44">
        <v>2188.9</v>
      </c>
    </row>
    <row r="313" spans="1:7" s="2" customFormat="1" ht="25.5" customHeight="1" x14ac:dyDescent="0.2">
      <c r="A313" s="6" t="s">
        <v>24</v>
      </c>
      <c r="B313" s="34" t="s">
        <v>17</v>
      </c>
      <c r="C313" s="34" t="s">
        <v>71</v>
      </c>
      <c r="D313" s="34" t="s">
        <v>0</v>
      </c>
      <c r="E313" s="34" t="s">
        <v>258</v>
      </c>
      <c r="F313" s="33" t="s">
        <v>25</v>
      </c>
      <c r="G313" s="44">
        <v>17.8</v>
      </c>
    </row>
    <row r="314" spans="1:7" s="2" customFormat="1" ht="54.75" customHeight="1" x14ac:dyDescent="0.2">
      <c r="A314" s="11" t="s">
        <v>259</v>
      </c>
      <c r="B314" s="34" t="s">
        <v>17</v>
      </c>
      <c r="C314" s="34" t="s">
        <v>71</v>
      </c>
      <c r="D314" s="34" t="s">
        <v>0</v>
      </c>
      <c r="E314" s="34" t="s">
        <v>260</v>
      </c>
      <c r="F314" s="33"/>
      <c r="G314" s="44">
        <f>SUM(G315:G317)</f>
        <v>6334.9000000000005</v>
      </c>
    </row>
    <row r="315" spans="1:7" s="2" customFormat="1" ht="33" customHeight="1" x14ac:dyDescent="0.2">
      <c r="A315" s="6" t="s">
        <v>19</v>
      </c>
      <c r="B315" s="34" t="s">
        <v>17</v>
      </c>
      <c r="C315" s="34" t="s">
        <v>71</v>
      </c>
      <c r="D315" s="34" t="s">
        <v>0</v>
      </c>
      <c r="E315" s="34" t="s">
        <v>260</v>
      </c>
      <c r="F315" s="33" t="s">
        <v>20</v>
      </c>
      <c r="G315" s="44">
        <v>4705.3</v>
      </c>
    </row>
    <row r="316" spans="1:7" s="2" customFormat="1" ht="33" customHeight="1" x14ac:dyDescent="0.2">
      <c r="A316" s="6" t="s">
        <v>125</v>
      </c>
      <c r="B316" s="34" t="s">
        <v>17</v>
      </c>
      <c r="C316" s="34" t="s">
        <v>71</v>
      </c>
      <c r="D316" s="34" t="s">
        <v>0</v>
      </c>
      <c r="E316" s="34" t="s">
        <v>260</v>
      </c>
      <c r="F316" s="33" t="s">
        <v>22</v>
      </c>
      <c r="G316" s="44">
        <v>1495.4</v>
      </c>
    </row>
    <row r="317" spans="1:7" s="2" customFormat="1" ht="29.25" customHeight="1" x14ac:dyDescent="0.2">
      <c r="A317" s="6" t="s">
        <v>24</v>
      </c>
      <c r="B317" s="34" t="s">
        <v>17</v>
      </c>
      <c r="C317" s="34" t="s">
        <v>71</v>
      </c>
      <c r="D317" s="34" t="s">
        <v>0</v>
      </c>
      <c r="E317" s="34" t="s">
        <v>260</v>
      </c>
      <c r="F317" s="33" t="s">
        <v>25</v>
      </c>
      <c r="G317" s="44">
        <v>134.19999999999999</v>
      </c>
    </row>
    <row r="318" spans="1:7" s="2" customFormat="1" ht="47.25" customHeight="1" x14ac:dyDescent="0.2">
      <c r="A318" s="11" t="s">
        <v>261</v>
      </c>
      <c r="B318" s="34" t="s">
        <v>17</v>
      </c>
      <c r="C318" s="34" t="s">
        <v>71</v>
      </c>
      <c r="D318" s="34" t="s">
        <v>0</v>
      </c>
      <c r="E318" s="34" t="s">
        <v>262</v>
      </c>
      <c r="F318" s="33"/>
      <c r="G318" s="44">
        <f>SUM(G319:G319)</f>
        <v>0</v>
      </c>
    </row>
    <row r="319" spans="1:7" s="2" customFormat="1" ht="35.25" customHeight="1" x14ac:dyDescent="0.2">
      <c r="A319" s="6" t="s">
        <v>125</v>
      </c>
      <c r="B319" s="34" t="s">
        <v>17</v>
      </c>
      <c r="C319" s="34" t="s">
        <v>71</v>
      </c>
      <c r="D319" s="34" t="s">
        <v>0</v>
      </c>
      <c r="E319" s="34" t="s">
        <v>262</v>
      </c>
      <c r="F319" s="33" t="s">
        <v>22</v>
      </c>
      <c r="G319" s="44"/>
    </row>
    <row r="320" spans="1:7" s="2" customFormat="1" ht="64.5" customHeight="1" x14ac:dyDescent="0.2">
      <c r="A320" s="4" t="s">
        <v>226</v>
      </c>
      <c r="B320" s="34" t="s">
        <v>17</v>
      </c>
      <c r="C320" s="34" t="s">
        <v>71</v>
      </c>
      <c r="D320" s="34" t="s">
        <v>0</v>
      </c>
      <c r="E320" s="34" t="s">
        <v>263</v>
      </c>
      <c r="F320" s="33"/>
      <c r="G320" s="44">
        <f>G321+G322</f>
        <v>0</v>
      </c>
    </row>
    <row r="321" spans="1:7" s="2" customFormat="1" ht="33.75" customHeight="1" x14ac:dyDescent="0.2">
      <c r="A321" s="6" t="s">
        <v>125</v>
      </c>
      <c r="B321" s="34" t="s">
        <v>17</v>
      </c>
      <c r="C321" s="34" t="s">
        <v>71</v>
      </c>
      <c r="D321" s="34" t="s">
        <v>0</v>
      </c>
      <c r="E321" s="34" t="s">
        <v>263</v>
      </c>
      <c r="F321" s="33" t="s">
        <v>22</v>
      </c>
      <c r="G321" s="44"/>
    </row>
    <row r="322" spans="1:7" s="2" customFormat="1" ht="17.25" customHeight="1" x14ac:dyDescent="0.2">
      <c r="A322" s="6" t="s">
        <v>9</v>
      </c>
      <c r="B322" s="34" t="s">
        <v>17</v>
      </c>
      <c r="C322" s="34" t="s">
        <v>71</v>
      </c>
      <c r="D322" s="34" t="s">
        <v>0</v>
      </c>
      <c r="E322" s="34" t="s">
        <v>263</v>
      </c>
      <c r="F322" s="33" t="s">
        <v>31</v>
      </c>
      <c r="G322" s="44"/>
    </row>
    <row r="323" spans="1:7" s="2" customFormat="1" ht="63" x14ac:dyDescent="0.2">
      <c r="A323" s="4" t="s">
        <v>226</v>
      </c>
      <c r="B323" s="34" t="s">
        <v>17</v>
      </c>
      <c r="C323" s="34" t="s">
        <v>71</v>
      </c>
      <c r="D323" s="34" t="s">
        <v>0</v>
      </c>
      <c r="E323" s="34" t="s">
        <v>225</v>
      </c>
      <c r="F323" s="33"/>
      <c r="G323" s="44">
        <f>G324</f>
        <v>0</v>
      </c>
    </row>
    <row r="324" spans="1:7" s="2" customFormat="1" ht="17.25" customHeight="1" x14ac:dyDescent="0.2">
      <c r="A324" s="6" t="s">
        <v>9</v>
      </c>
      <c r="B324" s="34" t="s">
        <v>17</v>
      </c>
      <c r="C324" s="34" t="s">
        <v>71</v>
      </c>
      <c r="D324" s="34" t="s">
        <v>0</v>
      </c>
      <c r="E324" s="34" t="s">
        <v>225</v>
      </c>
      <c r="F324" s="33" t="s">
        <v>31</v>
      </c>
      <c r="G324" s="44">
        <v>0</v>
      </c>
    </row>
    <row r="325" spans="1:7" s="2" customFormat="1" ht="31.5" x14ac:dyDescent="0.2">
      <c r="A325" s="10" t="s">
        <v>90</v>
      </c>
      <c r="B325" s="34" t="s">
        <v>17</v>
      </c>
      <c r="C325" s="34" t="s">
        <v>71</v>
      </c>
      <c r="D325" s="34" t="s">
        <v>1</v>
      </c>
      <c r="E325" s="34"/>
      <c r="F325" s="33"/>
      <c r="G325" s="44">
        <f>SUM(G326+G330+G333)</f>
        <v>2933.7999999999997</v>
      </c>
    </row>
    <row r="326" spans="1:7" s="2" customFormat="1" x14ac:dyDescent="0.2">
      <c r="A326" s="10" t="s">
        <v>35</v>
      </c>
      <c r="B326" s="34" t="s">
        <v>17</v>
      </c>
      <c r="C326" s="34" t="s">
        <v>71</v>
      </c>
      <c r="D326" s="34" t="s">
        <v>1</v>
      </c>
      <c r="E326" s="34" t="s">
        <v>49</v>
      </c>
      <c r="F326" s="33"/>
      <c r="G326" s="44">
        <f>SUM(G327:G329)</f>
        <v>2807.7999999999997</v>
      </c>
    </row>
    <row r="327" spans="1:7" s="2" customFormat="1" ht="31.5" x14ac:dyDescent="0.2">
      <c r="A327" s="6" t="s">
        <v>19</v>
      </c>
      <c r="B327" s="34" t="s">
        <v>17</v>
      </c>
      <c r="C327" s="34" t="s">
        <v>71</v>
      </c>
      <c r="D327" s="34" t="s">
        <v>1</v>
      </c>
      <c r="E327" s="34" t="s">
        <v>49</v>
      </c>
      <c r="F327" s="33" t="s">
        <v>20</v>
      </c>
      <c r="G327" s="55">
        <v>2478.6999999999998</v>
      </c>
    </row>
    <row r="328" spans="1:7" s="2" customFormat="1" ht="31.5" x14ac:dyDescent="0.2">
      <c r="A328" s="6" t="s">
        <v>125</v>
      </c>
      <c r="B328" s="34" t="s">
        <v>17</v>
      </c>
      <c r="C328" s="34" t="s">
        <v>71</v>
      </c>
      <c r="D328" s="34" t="s">
        <v>1</v>
      </c>
      <c r="E328" s="34" t="s">
        <v>49</v>
      </c>
      <c r="F328" s="33" t="s">
        <v>22</v>
      </c>
      <c r="G328" s="55">
        <v>327.10000000000002</v>
      </c>
    </row>
    <row r="329" spans="1:7" s="2" customFormat="1" ht="17.25" customHeight="1" x14ac:dyDescent="0.2">
      <c r="A329" s="6" t="s">
        <v>24</v>
      </c>
      <c r="B329" s="34" t="s">
        <v>17</v>
      </c>
      <c r="C329" s="34" t="s">
        <v>71</v>
      </c>
      <c r="D329" s="34" t="s">
        <v>1</v>
      </c>
      <c r="E329" s="34" t="s">
        <v>49</v>
      </c>
      <c r="F329" s="33" t="s">
        <v>25</v>
      </c>
      <c r="G329" s="55">
        <v>2</v>
      </c>
    </row>
    <row r="330" spans="1:7" s="2" customFormat="1" ht="47.25" x14ac:dyDescent="0.2">
      <c r="A330" s="4" t="s">
        <v>130</v>
      </c>
      <c r="B330" s="34" t="s">
        <v>17</v>
      </c>
      <c r="C330" s="35">
        <v>1</v>
      </c>
      <c r="D330" s="34" t="s">
        <v>1</v>
      </c>
      <c r="E330" s="34" t="s">
        <v>131</v>
      </c>
      <c r="F330" s="34"/>
      <c r="G330" s="50">
        <f>SUM(G331:G332)</f>
        <v>63</v>
      </c>
    </row>
    <row r="331" spans="1:7" s="2" customFormat="1" ht="31.5" x14ac:dyDescent="0.2">
      <c r="A331" s="6" t="s">
        <v>19</v>
      </c>
      <c r="B331" s="34" t="s">
        <v>17</v>
      </c>
      <c r="C331" s="35">
        <v>1</v>
      </c>
      <c r="D331" s="34" t="s">
        <v>1</v>
      </c>
      <c r="E331" s="34" t="s">
        <v>131</v>
      </c>
      <c r="F331" s="34" t="s">
        <v>20</v>
      </c>
      <c r="G331" s="50">
        <v>63</v>
      </c>
    </row>
    <row r="332" spans="1:7" s="2" customFormat="1" ht="31.5" x14ac:dyDescent="0.2">
      <c r="A332" s="6" t="s">
        <v>125</v>
      </c>
      <c r="B332" s="34" t="s">
        <v>17</v>
      </c>
      <c r="C332" s="35">
        <v>1</v>
      </c>
      <c r="D332" s="34" t="s">
        <v>1</v>
      </c>
      <c r="E332" s="34" t="s">
        <v>131</v>
      </c>
      <c r="F332" s="34" t="s">
        <v>22</v>
      </c>
      <c r="G332" s="50"/>
    </row>
    <row r="333" spans="1:7" s="2" customFormat="1" ht="95.25" customHeight="1" x14ac:dyDescent="0.2">
      <c r="A333" s="6" t="s">
        <v>143</v>
      </c>
      <c r="B333" s="34" t="s">
        <v>17</v>
      </c>
      <c r="C333" s="35">
        <v>1</v>
      </c>
      <c r="D333" s="34" t="s">
        <v>1</v>
      </c>
      <c r="E333" s="34" t="s">
        <v>142</v>
      </c>
      <c r="F333" s="34"/>
      <c r="G333" s="50">
        <f>SUM(G334:G335)</f>
        <v>63</v>
      </c>
    </row>
    <row r="334" spans="1:7" s="2" customFormat="1" ht="31.5" x14ac:dyDescent="0.2">
      <c r="A334" s="6" t="s">
        <v>19</v>
      </c>
      <c r="B334" s="34" t="s">
        <v>17</v>
      </c>
      <c r="C334" s="35">
        <v>1</v>
      </c>
      <c r="D334" s="34" t="s">
        <v>1</v>
      </c>
      <c r="E334" s="34" t="s">
        <v>142</v>
      </c>
      <c r="F334" s="34" t="s">
        <v>20</v>
      </c>
      <c r="G334" s="50">
        <v>63</v>
      </c>
    </row>
    <row r="335" spans="1:7" s="2" customFormat="1" ht="31.5" x14ac:dyDescent="0.2">
      <c r="A335" s="6" t="s">
        <v>125</v>
      </c>
      <c r="B335" s="34" t="s">
        <v>17</v>
      </c>
      <c r="C335" s="35">
        <v>1</v>
      </c>
      <c r="D335" s="34" t="s">
        <v>1</v>
      </c>
      <c r="E335" s="34" t="s">
        <v>142</v>
      </c>
      <c r="F335" s="34" t="s">
        <v>22</v>
      </c>
      <c r="G335" s="50"/>
    </row>
    <row r="336" spans="1:7" s="2" customFormat="1" x14ac:dyDescent="0.2">
      <c r="A336" s="11" t="s">
        <v>173</v>
      </c>
      <c r="B336" s="34" t="s">
        <v>17</v>
      </c>
      <c r="C336" s="34" t="s">
        <v>104</v>
      </c>
      <c r="D336" s="34"/>
      <c r="E336" s="34"/>
      <c r="F336" s="33"/>
      <c r="G336" s="44">
        <f>SUM(G337)</f>
        <v>6574.2000000000007</v>
      </c>
    </row>
    <row r="337" spans="1:7" s="2" customFormat="1" ht="47.25" x14ac:dyDescent="0.2">
      <c r="A337" s="11" t="s">
        <v>91</v>
      </c>
      <c r="B337" s="34" t="s">
        <v>17</v>
      </c>
      <c r="C337" s="34" t="s">
        <v>104</v>
      </c>
      <c r="D337" s="34" t="s">
        <v>0</v>
      </c>
      <c r="E337" s="34"/>
      <c r="F337" s="33"/>
      <c r="G337" s="44">
        <f>SUM(G338+G342)</f>
        <v>6574.2000000000007</v>
      </c>
    </row>
    <row r="338" spans="1:7" s="2" customFormat="1" ht="47.25" x14ac:dyDescent="0.2">
      <c r="A338" s="11" t="s">
        <v>40</v>
      </c>
      <c r="B338" s="34" t="s">
        <v>17</v>
      </c>
      <c r="C338" s="34" t="s">
        <v>104</v>
      </c>
      <c r="D338" s="34" t="s">
        <v>0</v>
      </c>
      <c r="E338" s="34" t="s">
        <v>59</v>
      </c>
      <c r="F338" s="33"/>
      <c r="G338" s="44">
        <f>SUM(G339:G341)</f>
        <v>5872.4000000000005</v>
      </c>
    </row>
    <row r="339" spans="1:7" s="2" customFormat="1" ht="31.5" x14ac:dyDescent="0.2">
      <c r="A339" s="6" t="s">
        <v>19</v>
      </c>
      <c r="B339" s="34" t="s">
        <v>17</v>
      </c>
      <c r="C339" s="34" t="s">
        <v>104</v>
      </c>
      <c r="D339" s="34" t="s">
        <v>0</v>
      </c>
      <c r="E339" s="34" t="s">
        <v>59</v>
      </c>
      <c r="F339" s="33" t="s">
        <v>20</v>
      </c>
      <c r="G339" s="44">
        <v>5143.1000000000004</v>
      </c>
    </row>
    <row r="340" spans="1:7" s="2" customFormat="1" ht="31.5" x14ac:dyDescent="0.2">
      <c r="A340" s="6" t="s">
        <v>125</v>
      </c>
      <c r="B340" s="34" t="s">
        <v>17</v>
      </c>
      <c r="C340" s="34" t="s">
        <v>104</v>
      </c>
      <c r="D340" s="34" t="s">
        <v>0</v>
      </c>
      <c r="E340" s="34" t="s">
        <v>59</v>
      </c>
      <c r="F340" s="33" t="s">
        <v>22</v>
      </c>
      <c r="G340" s="44">
        <v>716.8</v>
      </c>
    </row>
    <row r="341" spans="1:7" s="2" customFormat="1" ht="15.75" customHeight="1" x14ac:dyDescent="0.2">
      <c r="A341" s="6" t="s">
        <v>24</v>
      </c>
      <c r="B341" s="34" t="s">
        <v>17</v>
      </c>
      <c r="C341" s="34" t="s">
        <v>104</v>
      </c>
      <c r="D341" s="34" t="s">
        <v>0</v>
      </c>
      <c r="E341" s="34" t="s">
        <v>59</v>
      </c>
      <c r="F341" s="33" t="s">
        <v>25</v>
      </c>
      <c r="G341" s="44">
        <v>12.5</v>
      </c>
    </row>
    <row r="342" spans="1:7" s="2" customFormat="1" ht="48" customHeight="1" x14ac:dyDescent="0.2">
      <c r="A342" s="6" t="s">
        <v>264</v>
      </c>
      <c r="B342" s="34" t="s">
        <v>17</v>
      </c>
      <c r="C342" s="34" t="s">
        <v>104</v>
      </c>
      <c r="D342" s="34" t="s">
        <v>0</v>
      </c>
      <c r="E342" s="34" t="s">
        <v>265</v>
      </c>
      <c r="F342" s="33"/>
      <c r="G342" s="44">
        <f>SUM(G343:G345)</f>
        <v>701.80000000000007</v>
      </c>
    </row>
    <row r="343" spans="1:7" s="2" customFormat="1" ht="32.25" customHeight="1" x14ac:dyDescent="0.2">
      <c r="A343" s="6" t="s">
        <v>19</v>
      </c>
      <c r="B343" s="34" t="s">
        <v>17</v>
      </c>
      <c r="C343" s="34" t="s">
        <v>104</v>
      </c>
      <c r="D343" s="34" t="s">
        <v>0</v>
      </c>
      <c r="E343" s="34" t="s">
        <v>265</v>
      </c>
      <c r="F343" s="33" t="s">
        <v>20</v>
      </c>
      <c r="G343" s="44">
        <v>614.6</v>
      </c>
    </row>
    <row r="344" spans="1:7" s="2" customFormat="1" ht="31.5" customHeight="1" x14ac:dyDescent="0.2">
      <c r="A344" s="6" t="s">
        <v>125</v>
      </c>
      <c r="B344" s="34" t="s">
        <v>17</v>
      </c>
      <c r="C344" s="34" t="s">
        <v>104</v>
      </c>
      <c r="D344" s="34" t="s">
        <v>0</v>
      </c>
      <c r="E344" s="34" t="s">
        <v>265</v>
      </c>
      <c r="F344" s="33" t="s">
        <v>22</v>
      </c>
      <c r="G344" s="44">
        <v>85.7</v>
      </c>
    </row>
    <row r="345" spans="1:7" s="2" customFormat="1" ht="19.5" customHeight="1" x14ac:dyDescent="0.2">
      <c r="A345" s="6" t="s">
        <v>24</v>
      </c>
      <c r="B345" s="34" t="s">
        <v>17</v>
      </c>
      <c r="C345" s="34" t="s">
        <v>104</v>
      </c>
      <c r="D345" s="34" t="s">
        <v>0</v>
      </c>
      <c r="E345" s="34" t="s">
        <v>265</v>
      </c>
      <c r="F345" s="33" t="s">
        <v>25</v>
      </c>
      <c r="G345" s="44">
        <v>1.5</v>
      </c>
    </row>
    <row r="346" spans="1:7" s="2" customFormat="1" x14ac:dyDescent="0.2">
      <c r="A346" s="11" t="s">
        <v>174</v>
      </c>
      <c r="B346" s="34" t="s">
        <v>17</v>
      </c>
      <c r="C346" s="34" t="s">
        <v>111</v>
      </c>
      <c r="D346" s="34"/>
      <c r="E346" s="34"/>
      <c r="F346" s="33"/>
      <c r="G346" s="44">
        <f>SUM(G347)</f>
        <v>16000</v>
      </c>
    </row>
    <row r="347" spans="1:7" s="2" customFormat="1" ht="78.75" x14ac:dyDescent="0.2">
      <c r="A347" s="19" t="s">
        <v>92</v>
      </c>
      <c r="B347" s="34" t="s">
        <v>17</v>
      </c>
      <c r="C347" s="34" t="s">
        <v>111</v>
      </c>
      <c r="D347" s="34" t="s">
        <v>0</v>
      </c>
      <c r="E347" s="34"/>
      <c r="F347" s="33"/>
      <c r="G347" s="44">
        <f>SUM(G348+G352+G356)</f>
        <v>16000</v>
      </c>
    </row>
    <row r="348" spans="1:7" s="2" customFormat="1" ht="47.25" x14ac:dyDescent="0.2">
      <c r="A348" s="11" t="s">
        <v>40</v>
      </c>
      <c r="B348" s="34" t="s">
        <v>17</v>
      </c>
      <c r="C348" s="34" t="s">
        <v>111</v>
      </c>
      <c r="D348" s="34" t="s">
        <v>0</v>
      </c>
      <c r="E348" s="34" t="s">
        <v>59</v>
      </c>
      <c r="F348" s="33"/>
      <c r="G348" s="44">
        <f>SUM(G349:G351)</f>
        <v>9771</v>
      </c>
    </row>
    <row r="349" spans="1:7" s="2" customFormat="1" ht="31.5" x14ac:dyDescent="0.2">
      <c r="A349" s="6" t="s">
        <v>19</v>
      </c>
      <c r="B349" s="34" t="s">
        <v>17</v>
      </c>
      <c r="C349" s="34" t="s">
        <v>111</v>
      </c>
      <c r="D349" s="34" t="s">
        <v>0</v>
      </c>
      <c r="E349" s="34" t="s">
        <v>59</v>
      </c>
      <c r="F349" s="33" t="s">
        <v>20</v>
      </c>
      <c r="G349" s="44">
        <v>7650</v>
      </c>
    </row>
    <row r="350" spans="1:7" s="2" customFormat="1" ht="31.5" x14ac:dyDescent="0.2">
      <c r="A350" s="6" t="s">
        <v>125</v>
      </c>
      <c r="B350" s="34" t="s">
        <v>17</v>
      </c>
      <c r="C350" s="34" t="s">
        <v>111</v>
      </c>
      <c r="D350" s="34" t="s">
        <v>0</v>
      </c>
      <c r="E350" s="34" t="s">
        <v>59</v>
      </c>
      <c r="F350" s="33" t="s">
        <v>22</v>
      </c>
      <c r="G350" s="44">
        <v>2103.1</v>
      </c>
    </row>
    <row r="351" spans="1:7" s="2" customFormat="1" ht="18.75" customHeight="1" x14ac:dyDescent="0.2">
      <c r="A351" s="6" t="s">
        <v>24</v>
      </c>
      <c r="B351" s="34" t="s">
        <v>17</v>
      </c>
      <c r="C351" s="34" t="s">
        <v>111</v>
      </c>
      <c r="D351" s="34" t="s">
        <v>0</v>
      </c>
      <c r="E351" s="34" t="s">
        <v>59</v>
      </c>
      <c r="F351" s="33" t="s">
        <v>25</v>
      </c>
      <c r="G351" s="44">
        <v>17.899999999999999</v>
      </c>
    </row>
    <row r="352" spans="1:7" s="2" customFormat="1" ht="51.75" customHeight="1" x14ac:dyDescent="0.2">
      <c r="A352" s="41" t="s">
        <v>266</v>
      </c>
      <c r="B352" s="33" t="s">
        <v>17</v>
      </c>
      <c r="C352" s="42">
        <v>3</v>
      </c>
      <c r="D352" s="33" t="s">
        <v>0</v>
      </c>
      <c r="E352" s="33" t="s">
        <v>267</v>
      </c>
      <c r="F352" s="33"/>
      <c r="G352" s="44">
        <f>SUM(G353:G355)</f>
        <v>5465.1</v>
      </c>
    </row>
    <row r="353" spans="1:7" s="2" customFormat="1" ht="32.25" customHeight="1" x14ac:dyDescent="0.2">
      <c r="A353" s="6" t="s">
        <v>19</v>
      </c>
      <c r="B353" s="33" t="s">
        <v>17</v>
      </c>
      <c r="C353" s="42">
        <v>3</v>
      </c>
      <c r="D353" s="33" t="s">
        <v>0</v>
      </c>
      <c r="E353" s="33" t="s">
        <v>267</v>
      </c>
      <c r="F353" s="33" t="s">
        <v>20</v>
      </c>
      <c r="G353" s="44">
        <v>3519.7</v>
      </c>
    </row>
    <row r="354" spans="1:7" s="2" customFormat="1" ht="31.5" customHeight="1" x14ac:dyDescent="0.2">
      <c r="A354" s="6" t="s">
        <v>125</v>
      </c>
      <c r="B354" s="33" t="s">
        <v>17</v>
      </c>
      <c r="C354" s="42">
        <v>3</v>
      </c>
      <c r="D354" s="33" t="s">
        <v>0</v>
      </c>
      <c r="E354" s="33" t="s">
        <v>267</v>
      </c>
      <c r="F354" s="33" t="s">
        <v>22</v>
      </c>
      <c r="G354" s="44">
        <v>1915.8</v>
      </c>
    </row>
    <row r="355" spans="1:7" s="2" customFormat="1" ht="18.75" customHeight="1" x14ac:dyDescent="0.2">
      <c r="A355" s="6" t="s">
        <v>24</v>
      </c>
      <c r="B355" s="33" t="s">
        <v>17</v>
      </c>
      <c r="C355" s="42">
        <v>3</v>
      </c>
      <c r="D355" s="33" t="s">
        <v>0</v>
      </c>
      <c r="E355" s="33" t="s">
        <v>267</v>
      </c>
      <c r="F355" s="33" t="s">
        <v>25</v>
      </c>
      <c r="G355" s="44">
        <v>29.6</v>
      </c>
    </row>
    <row r="356" spans="1:7" s="2" customFormat="1" ht="48" customHeight="1" x14ac:dyDescent="0.2">
      <c r="A356" s="6" t="s">
        <v>268</v>
      </c>
      <c r="B356" s="33" t="s">
        <v>17</v>
      </c>
      <c r="C356" s="42">
        <v>3</v>
      </c>
      <c r="D356" s="33" t="s">
        <v>0</v>
      </c>
      <c r="E356" s="33" t="s">
        <v>269</v>
      </c>
      <c r="F356" s="33"/>
      <c r="G356" s="44">
        <f>SUM(G357:G359)</f>
        <v>763.9</v>
      </c>
    </row>
    <row r="357" spans="1:7" s="2" customFormat="1" ht="36.75" customHeight="1" x14ac:dyDescent="0.2">
      <c r="A357" s="6" t="s">
        <v>19</v>
      </c>
      <c r="B357" s="33" t="s">
        <v>17</v>
      </c>
      <c r="C357" s="42">
        <v>3</v>
      </c>
      <c r="D357" s="33" t="s">
        <v>0</v>
      </c>
      <c r="E357" s="33" t="s">
        <v>269</v>
      </c>
      <c r="F357" s="33" t="s">
        <v>20</v>
      </c>
      <c r="G357" s="44">
        <v>598.1</v>
      </c>
    </row>
    <row r="358" spans="1:7" s="2" customFormat="1" ht="33.75" customHeight="1" x14ac:dyDescent="0.2">
      <c r="A358" s="6" t="s">
        <v>125</v>
      </c>
      <c r="B358" s="33" t="s">
        <v>17</v>
      </c>
      <c r="C358" s="42">
        <v>3</v>
      </c>
      <c r="D358" s="33" t="s">
        <v>0</v>
      </c>
      <c r="E358" s="33" t="s">
        <v>269</v>
      </c>
      <c r="F358" s="33" t="s">
        <v>22</v>
      </c>
      <c r="G358" s="44">
        <v>164.4</v>
      </c>
    </row>
    <row r="359" spans="1:7" s="2" customFormat="1" ht="18.75" customHeight="1" x14ac:dyDescent="0.2">
      <c r="A359" s="6" t="s">
        <v>24</v>
      </c>
      <c r="B359" s="33" t="s">
        <v>17</v>
      </c>
      <c r="C359" s="42">
        <v>3</v>
      </c>
      <c r="D359" s="33" t="s">
        <v>0</v>
      </c>
      <c r="E359" s="33" t="s">
        <v>269</v>
      </c>
      <c r="F359" s="33" t="s">
        <v>25</v>
      </c>
      <c r="G359" s="44">
        <v>1.4</v>
      </c>
    </row>
    <row r="360" spans="1:7" s="2" customFormat="1" ht="34.5" customHeight="1" x14ac:dyDescent="0.2">
      <c r="A360" s="10" t="s">
        <v>233</v>
      </c>
      <c r="B360" s="34" t="s">
        <v>17</v>
      </c>
      <c r="C360" s="34" t="s">
        <v>138</v>
      </c>
      <c r="D360" s="34"/>
      <c r="E360" s="34"/>
      <c r="F360" s="33"/>
      <c r="G360" s="44">
        <f>G361</f>
        <v>32800.5</v>
      </c>
    </row>
    <row r="361" spans="1:7" s="2" customFormat="1" ht="32.25" customHeight="1" x14ac:dyDescent="0.2">
      <c r="A361" s="10" t="s">
        <v>234</v>
      </c>
      <c r="B361" s="34" t="s">
        <v>17</v>
      </c>
      <c r="C361" s="34" t="s">
        <v>138</v>
      </c>
      <c r="D361" s="34" t="s">
        <v>0</v>
      </c>
      <c r="E361" s="34"/>
      <c r="F361" s="33"/>
      <c r="G361" s="44">
        <f>G362</f>
        <v>32800.5</v>
      </c>
    </row>
    <row r="362" spans="1:7" s="2" customFormat="1" ht="63" x14ac:dyDescent="0.2">
      <c r="A362" s="10" t="s">
        <v>235</v>
      </c>
      <c r="B362" s="34" t="s">
        <v>17</v>
      </c>
      <c r="C362" s="34" t="s">
        <v>138</v>
      </c>
      <c r="D362" s="34" t="s">
        <v>0</v>
      </c>
      <c r="E362" s="34" t="s">
        <v>232</v>
      </c>
      <c r="F362" s="33"/>
      <c r="G362" s="44">
        <f>G363</f>
        <v>32800.5</v>
      </c>
    </row>
    <row r="363" spans="1:7" s="2" customFormat="1" ht="31.5" x14ac:dyDescent="0.2">
      <c r="A363" s="6" t="s">
        <v>132</v>
      </c>
      <c r="B363" s="34" t="s">
        <v>17</v>
      </c>
      <c r="C363" s="34" t="s">
        <v>138</v>
      </c>
      <c r="D363" s="34" t="s">
        <v>0</v>
      </c>
      <c r="E363" s="34" t="s">
        <v>232</v>
      </c>
      <c r="F363" s="33" t="s">
        <v>121</v>
      </c>
      <c r="G363" s="44">
        <f>13060+12850+2896.5+2800+5040+1928.6-4010.6-1764</f>
        <v>32800.5</v>
      </c>
    </row>
    <row r="364" spans="1:7" s="2" customFormat="1" x14ac:dyDescent="0.2">
      <c r="A364" s="10" t="s">
        <v>175</v>
      </c>
      <c r="B364" s="34" t="s">
        <v>74</v>
      </c>
      <c r="C364" s="34"/>
      <c r="D364" s="34"/>
      <c r="E364" s="34"/>
      <c r="F364" s="33"/>
      <c r="G364" s="44">
        <f>SUM(G365+G379)</f>
        <v>54155.9</v>
      </c>
    </row>
    <row r="365" spans="1:7" s="2" customFormat="1" ht="47.25" x14ac:dyDescent="0.2">
      <c r="A365" s="10" t="s">
        <v>75</v>
      </c>
      <c r="B365" s="34" t="s">
        <v>74</v>
      </c>
      <c r="C365" s="34" t="s">
        <v>71</v>
      </c>
      <c r="D365" s="34"/>
      <c r="E365" s="34"/>
      <c r="F365" s="33"/>
      <c r="G365" s="44">
        <f>SUM(G366+G370+G375)</f>
        <v>19927.400000000001</v>
      </c>
    </row>
    <row r="366" spans="1:7" s="2" customFormat="1" ht="31.5" x14ac:dyDescent="0.2">
      <c r="A366" s="10" t="s">
        <v>176</v>
      </c>
      <c r="B366" s="34" t="s">
        <v>74</v>
      </c>
      <c r="C366" s="34" t="s">
        <v>71</v>
      </c>
      <c r="D366" s="34" t="s">
        <v>0</v>
      </c>
      <c r="E366" s="34"/>
      <c r="F366" s="33"/>
      <c r="G366" s="44">
        <f>SUM(G367)</f>
        <v>12149.7</v>
      </c>
    </row>
    <row r="367" spans="1:7" s="2" customFormat="1" ht="47.25" x14ac:dyDescent="0.2">
      <c r="A367" s="11" t="s">
        <v>40</v>
      </c>
      <c r="B367" s="34" t="s">
        <v>74</v>
      </c>
      <c r="C367" s="34" t="s">
        <v>71</v>
      </c>
      <c r="D367" s="34" t="s">
        <v>0</v>
      </c>
      <c r="E367" s="34" t="s">
        <v>59</v>
      </c>
      <c r="F367" s="33"/>
      <c r="G367" s="44">
        <f>SUM(G368:G369)</f>
        <v>12149.7</v>
      </c>
    </row>
    <row r="368" spans="1:7" s="2" customFormat="1" ht="31.5" x14ac:dyDescent="0.2">
      <c r="A368" s="6" t="s">
        <v>132</v>
      </c>
      <c r="B368" s="34" t="s">
        <v>74</v>
      </c>
      <c r="C368" s="34" t="s">
        <v>71</v>
      </c>
      <c r="D368" s="34" t="s">
        <v>0</v>
      </c>
      <c r="E368" s="34" t="s">
        <v>59</v>
      </c>
      <c r="F368" s="33" t="s">
        <v>121</v>
      </c>
      <c r="G368" s="44">
        <v>12149.7</v>
      </c>
    </row>
    <row r="369" spans="1:7" s="2" customFormat="1" ht="14.25" customHeight="1" x14ac:dyDescent="0.2">
      <c r="A369" s="6" t="s">
        <v>24</v>
      </c>
      <c r="B369" s="34" t="s">
        <v>74</v>
      </c>
      <c r="C369" s="34" t="s">
        <v>71</v>
      </c>
      <c r="D369" s="34" t="s">
        <v>0</v>
      </c>
      <c r="E369" s="34" t="s">
        <v>59</v>
      </c>
      <c r="F369" s="33" t="s">
        <v>25</v>
      </c>
      <c r="G369" s="44"/>
    </row>
    <row r="370" spans="1:7" s="2" customFormat="1" ht="31.5" x14ac:dyDescent="0.2">
      <c r="A370" s="10" t="s">
        <v>93</v>
      </c>
      <c r="B370" s="34" t="s">
        <v>74</v>
      </c>
      <c r="C370" s="34" t="s">
        <v>71</v>
      </c>
      <c r="D370" s="34" t="s">
        <v>1</v>
      </c>
      <c r="E370" s="34"/>
      <c r="F370" s="33"/>
      <c r="G370" s="44">
        <f>SUM(G371)</f>
        <v>6601.1</v>
      </c>
    </row>
    <row r="371" spans="1:7" s="2" customFormat="1" x14ac:dyDescent="0.2">
      <c r="A371" s="10" t="s">
        <v>35</v>
      </c>
      <c r="B371" s="34" t="s">
        <v>74</v>
      </c>
      <c r="C371" s="34" t="s">
        <v>71</v>
      </c>
      <c r="D371" s="34" t="s">
        <v>1</v>
      </c>
      <c r="E371" s="34" t="s">
        <v>49</v>
      </c>
      <c r="F371" s="33"/>
      <c r="G371" s="44">
        <f>SUM(G372:G374)</f>
        <v>6601.1</v>
      </c>
    </row>
    <row r="372" spans="1:7" s="2" customFormat="1" ht="31.5" x14ac:dyDescent="0.2">
      <c r="A372" s="6" t="s">
        <v>19</v>
      </c>
      <c r="B372" s="34" t="s">
        <v>74</v>
      </c>
      <c r="C372" s="34" t="s">
        <v>71</v>
      </c>
      <c r="D372" s="34" t="s">
        <v>1</v>
      </c>
      <c r="E372" s="34" t="s">
        <v>49</v>
      </c>
      <c r="F372" s="33" t="s">
        <v>20</v>
      </c>
      <c r="G372" s="44">
        <v>6441.5</v>
      </c>
    </row>
    <row r="373" spans="1:7" s="2" customFormat="1" ht="31.5" x14ac:dyDescent="0.2">
      <c r="A373" s="6" t="s">
        <v>125</v>
      </c>
      <c r="B373" s="34" t="s">
        <v>74</v>
      </c>
      <c r="C373" s="34" t="s">
        <v>71</v>
      </c>
      <c r="D373" s="34" t="s">
        <v>1</v>
      </c>
      <c r="E373" s="34" t="s">
        <v>49</v>
      </c>
      <c r="F373" s="33" t="s">
        <v>22</v>
      </c>
      <c r="G373" s="44">
        <v>159.6</v>
      </c>
    </row>
    <row r="374" spans="1:7" s="2" customFormat="1" ht="18.75" customHeight="1" x14ac:dyDescent="0.2">
      <c r="A374" s="6" t="s">
        <v>24</v>
      </c>
      <c r="B374" s="34" t="s">
        <v>74</v>
      </c>
      <c r="C374" s="34" t="s">
        <v>71</v>
      </c>
      <c r="D374" s="34" t="s">
        <v>1</v>
      </c>
      <c r="E374" s="34" t="s">
        <v>49</v>
      </c>
      <c r="F374" s="33" t="s">
        <v>25</v>
      </c>
      <c r="G374" s="44"/>
    </row>
    <row r="375" spans="1:7" s="2" customFormat="1" ht="18.75" customHeight="1" x14ac:dyDescent="0.2">
      <c r="A375" s="6" t="s">
        <v>256</v>
      </c>
      <c r="B375" s="34" t="s">
        <v>74</v>
      </c>
      <c r="C375" s="34" t="s">
        <v>71</v>
      </c>
      <c r="D375" s="34" t="s">
        <v>2</v>
      </c>
      <c r="E375" s="34"/>
      <c r="F375" s="33"/>
      <c r="G375" s="44">
        <f>G376</f>
        <v>1176.5999999999999</v>
      </c>
    </row>
    <row r="376" spans="1:7" s="2" customFormat="1" ht="31.5" x14ac:dyDescent="0.2">
      <c r="A376" s="6" t="s">
        <v>298</v>
      </c>
      <c r="B376" s="34" t="s">
        <v>74</v>
      </c>
      <c r="C376" s="34" t="s">
        <v>71</v>
      </c>
      <c r="D376" s="34" t="s">
        <v>2</v>
      </c>
      <c r="E376" s="34" t="s">
        <v>255</v>
      </c>
      <c r="F376" s="33"/>
      <c r="G376" s="44">
        <f>G377+G378</f>
        <v>1176.5999999999999</v>
      </c>
    </row>
    <row r="377" spans="1:7" s="2" customFormat="1" ht="18.75" customHeight="1" x14ac:dyDescent="0.2">
      <c r="A377" s="6" t="s">
        <v>125</v>
      </c>
      <c r="B377" s="34" t="s">
        <v>74</v>
      </c>
      <c r="C377" s="34" t="s">
        <v>71</v>
      </c>
      <c r="D377" s="34" t="s">
        <v>2</v>
      </c>
      <c r="E377" s="34" t="s">
        <v>255</v>
      </c>
      <c r="F377" s="33" t="s">
        <v>22</v>
      </c>
      <c r="G377" s="44">
        <f>660+456.6</f>
        <v>1116.5999999999999</v>
      </c>
    </row>
    <row r="378" spans="1:7" s="2" customFormat="1" ht="18.75" customHeight="1" x14ac:dyDescent="0.2">
      <c r="A378" s="6" t="s">
        <v>24</v>
      </c>
      <c r="B378" s="34" t="s">
        <v>74</v>
      </c>
      <c r="C378" s="34" t="s">
        <v>71</v>
      </c>
      <c r="D378" s="34" t="s">
        <v>2</v>
      </c>
      <c r="E378" s="34" t="s">
        <v>255</v>
      </c>
      <c r="F378" s="33" t="s">
        <v>25</v>
      </c>
      <c r="G378" s="44">
        <v>60</v>
      </c>
    </row>
    <row r="379" spans="1:7" s="2" customFormat="1" ht="31.5" x14ac:dyDescent="0.2">
      <c r="A379" s="11" t="s">
        <v>221</v>
      </c>
      <c r="B379" s="34" t="s">
        <v>74</v>
      </c>
      <c r="C379" s="34" t="s">
        <v>138</v>
      </c>
      <c r="D379" s="34"/>
      <c r="E379" s="34"/>
      <c r="F379" s="34"/>
      <c r="G379" s="44">
        <f>SUM(G380)</f>
        <v>34228.5</v>
      </c>
    </row>
    <row r="380" spans="1:7" s="2" customFormat="1" ht="47.25" x14ac:dyDescent="0.2">
      <c r="A380" s="11" t="s">
        <v>222</v>
      </c>
      <c r="B380" s="34" t="s">
        <v>74</v>
      </c>
      <c r="C380" s="34" t="s">
        <v>138</v>
      </c>
      <c r="D380" s="34" t="s">
        <v>0</v>
      </c>
      <c r="E380" s="34"/>
      <c r="F380" s="34"/>
      <c r="G380" s="44">
        <f>SUM(G381+G384)</f>
        <v>34228.5</v>
      </c>
    </row>
    <row r="381" spans="1:7" s="2" customFormat="1" ht="63" x14ac:dyDescent="0.2">
      <c r="A381" s="6" t="s">
        <v>195</v>
      </c>
      <c r="B381" s="34" t="s">
        <v>74</v>
      </c>
      <c r="C381" s="34" t="s">
        <v>138</v>
      </c>
      <c r="D381" s="34" t="s">
        <v>0</v>
      </c>
      <c r="E381" s="34" t="s">
        <v>197</v>
      </c>
      <c r="F381" s="34"/>
      <c r="G381" s="44">
        <f>SUM(G382:G383)</f>
        <v>29343.4</v>
      </c>
    </row>
    <row r="382" spans="1:7" s="2" customFormat="1" ht="31.5" x14ac:dyDescent="0.2">
      <c r="A382" s="6" t="s">
        <v>125</v>
      </c>
      <c r="B382" s="34" t="s">
        <v>74</v>
      </c>
      <c r="C382" s="34" t="s">
        <v>138</v>
      </c>
      <c r="D382" s="34" t="s">
        <v>0</v>
      </c>
      <c r="E382" s="34" t="s">
        <v>197</v>
      </c>
      <c r="F382" s="34" t="s">
        <v>22</v>
      </c>
      <c r="G382" s="44">
        <v>33.1</v>
      </c>
    </row>
    <row r="383" spans="1:7" s="2" customFormat="1" ht="31.5" x14ac:dyDescent="0.2">
      <c r="A383" s="6" t="s">
        <v>128</v>
      </c>
      <c r="B383" s="34" t="s">
        <v>74</v>
      </c>
      <c r="C383" s="34" t="s">
        <v>138</v>
      </c>
      <c r="D383" s="34" t="s">
        <v>0</v>
      </c>
      <c r="E383" s="34" t="s">
        <v>197</v>
      </c>
      <c r="F383" s="34" t="s">
        <v>129</v>
      </c>
      <c r="G383" s="44">
        <f>34195.4-4885.1</f>
        <v>29310.300000000003</v>
      </c>
    </row>
    <row r="384" spans="1:7" s="2" customFormat="1" ht="63" x14ac:dyDescent="0.2">
      <c r="A384" s="6" t="s">
        <v>195</v>
      </c>
      <c r="B384" s="34" t="s">
        <v>74</v>
      </c>
      <c r="C384" s="34" t="s">
        <v>138</v>
      </c>
      <c r="D384" s="34" t="s">
        <v>0</v>
      </c>
      <c r="E384" s="34" t="s">
        <v>196</v>
      </c>
      <c r="F384" s="34"/>
      <c r="G384" s="44">
        <f>SUM(G385)</f>
        <v>4885.1000000000004</v>
      </c>
    </row>
    <row r="385" spans="1:7" s="2" customFormat="1" ht="31.5" x14ac:dyDescent="0.2">
      <c r="A385" s="6" t="s">
        <v>128</v>
      </c>
      <c r="B385" s="34" t="s">
        <v>74</v>
      </c>
      <c r="C385" s="34" t="s">
        <v>138</v>
      </c>
      <c r="D385" s="34" t="s">
        <v>0</v>
      </c>
      <c r="E385" s="34" t="s">
        <v>196</v>
      </c>
      <c r="F385" s="34" t="s">
        <v>129</v>
      </c>
      <c r="G385" s="44">
        <f>4885.1</f>
        <v>4885.1000000000004</v>
      </c>
    </row>
    <row r="386" spans="1:7" s="2" customFormat="1" ht="18" customHeight="1" x14ac:dyDescent="0.2">
      <c r="A386" s="10" t="s">
        <v>177</v>
      </c>
      <c r="B386" s="34" t="s">
        <v>67</v>
      </c>
      <c r="C386" s="34"/>
      <c r="D386" s="34"/>
      <c r="E386" s="34"/>
      <c r="F386" s="33"/>
      <c r="G386" s="44">
        <f>SUM(G387+G391+G399+G395)</f>
        <v>12363.099999999999</v>
      </c>
    </row>
    <row r="387" spans="1:7" s="2" customFormat="1" ht="35.450000000000003" customHeight="1" x14ac:dyDescent="0.2">
      <c r="A387" s="10" t="s">
        <v>316</v>
      </c>
      <c r="B387" s="34" t="s">
        <v>67</v>
      </c>
      <c r="C387" s="34" t="s">
        <v>71</v>
      </c>
      <c r="D387" s="34"/>
      <c r="E387" s="34"/>
      <c r="F387" s="33"/>
      <c r="G387" s="44">
        <f>G388</f>
        <v>802.8</v>
      </c>
    </row>
    <row r="388" spans="1:7" s="2" customFormat="1" ht="48" customHeight="1" x14ac:dyDescent="0.2">
      <c r="A388" s="10" t="s">
        <v>317</v>
      </c>
      <c r="B388" s="34" t="s">
        <v>67</v>
      </c>
      <c r="C388" s="34" t="s">
        <v>71</v>
      </c>
      <c r="D388" s="34" t="s">
        <v>0</v>
      </c>
      <c r="E388" s="34"/>
      <c r="F388" s="33"/>
      <c r="G388" s="44">
        <f>G389</f>
        <v>802.8</v>
      </c>
    </row>
    <row r="389" spans="1:7" s="2" customFormat="1" ht="49.9" customHeight="1" x14ac:dyDescent="0.2">
      <c r="A389" s="10" t="s">
        <v>318</v>
      </c>
      <c r="B389" s="34" t="s">
        <v>67</v>
      </c>
      <c r="C389" s="34" t="s">
        <v>71</v>
      </c>
      <c r="D389" s="34" t="s">
        <v>0</v>
      </c>
      <c r="E389" s="34" t="s">
        <v>319</v>
      </c>
      <c r="F389" s="33"/>
      <c r="G389" s="44">
        <f>G390</f>
        <v>802.8</v>
      </c>
    </row>
    <row r="390" spans="1:7" s="2" customFormat="1" ht="34.9" customHeight="1" x14ac:dyDescent="0.2">
      <c r="A390" s="6" t="s">
        <v>125</v>
      </c>
      <c r="B390" s="34" t="s">
        <v>67</v>
      </c>
      <c r="C390" s="34" t="s">
        <v>71</v>
      </c>
      <c r="D390" s="34" t="s">
        <v>0</v>
      </c>
      <c r="E390" s="34" t="s">
        <v>319</v>
      </c>
      <c r="F390" s="33" t="s">
        <v>22</v>
      </c>
      <c r="G390" s="44">
        <v>802.8</v>
      </c>
    </row>
    <row r="391" spans="1:7" s="2" customFormat="1" x14ac:dyDescent="0.2">
      <c r="A391" s="10" t="s">
        <v>178</v>
      </c>
      <c r="B391" s="34" t="s">
        <v>67</v>
      </c>
      <c r="C391" s="34" t="s">
        <v>104</v>
      </c>
      <c r="D391" s="34"/>
      <c r="E391" s="34"/>
      <c r="F391" s="33"/>
      <c r="G391" s="44">
        <f>SUM(G392)</f>
        <v>7612</v>
      </c>
    </row>
    <row r="392" spans="1:7" s="2" customFormat="1" ht="31.5" x14ac:dyDescent="0.2">
      <c r="A392" s="5" t="s">
        <v>76</v>
      </c>
      <c r="B392" s="34" t="s">
        <v>67</v>
      </c>
      <c r="C392" s="34" t="s">
        <v>104</v>
      </c>
      <c r="D392" s="34" t="s">
        <v>0</v>
      </c>
      <c r="E392" s="34"/>
      <c r="F392" s="33"/>
      <c r="G392" s="44">
        <f>SUM(G393)</f>
        <v>7612</v>
      </c>
    </row>
    <row r="393" spans="1:7" s="2" customFormat="1" x14ac:dyDescent="0.2">
      <c r="A393" s="10" t="s">
        <v>191</v>
      </c>
      <c r="B393" s="34" t="s">
        <v>67</v>
      </c>
      <c r="C393" s="34">
        <v>2</v>
      </c>
      <c r="D393" s="34" t="s">
        <v>0</v>
      </c>
      <c r="E393" s="34" t="s">
        <v>192</v>
      </c>
      <c r="F393" s="33"/>
      <c r="G393" s="44">
        <f>SUM(G394:G394)</f>
        <v>7612</v>
      </c>
    </row>
    <row r="394" spans="1:7" s="2" customFormat="1" ht="16.5" customHeight="1" x14ac:dyDescent="0.2">
      <c r="A394" s="12" t="s">
        <v>127</v>
      </c>
      <c r="B394" s="34" t="s">
        <v>67</v>
      </c>
      <c r="C394" s="34">
        <v>2</v>
      </c>
      <c r="D394" s="34" t="s">
        <v>0</v>
      </c>
      <c r="E394" s="34" t="s">
        <v>192</v>
      </c>
      <c r="F394" s="33" t="s">
        <v>119</v>
      </c>
      <c r="G394" s="44">
        <f>6478.1+1133.9</f>
        <v>7612</v>
      </c>
    </row>
    <row r="395" spans="1:7" s="2" customFormat="1" ht="34.15" customHeight="1" x14ac:dyDescent="0.2">
      <c r="A395" s="6" t="s">
        <v>324</v>
      </c>
      <c r="B395" s="34" t="s">
        <v>67</v>
      </c>
      <c r="C395" s="34" t="s">
        <v>77</v>
      </c>
      <c r="D395" s="34"/>
      <c r="E395" s="34"/>
      <c r="F395" s="33"/>
      <c r="G395" s="44">
        <f>G396</f>
        <v>3667.3</v>
      </c>
    </row>
    <row r="396" spans="1:7" s="2" customFormat="1" ht="37.15" customHeight="1" x14ac:dyDescent="0.2">
      <c r="A396" s="10" t="s">
        <v>325</v>
      </c>
      <c r="B396" s="34" t="s">
        <v>67</v>
      </c>
      <c r="C396" s="34" t="s">
        <v>77</v>
      </c>
      <c r="D396" s="34" t="s">
        <v>0</v>
      </c>
      <c r="E396" s="34"/>
      <c r="F396" s="33"/>
      <c r="G396" s="44">
        <f>G397</f>
        <v>3667.3</v>
      </c>
    </row>
    <row r="397" spans="1:7" s="2" customFormat="1" ht="48" customHeight="1" x14ac:dyDescent="0.2">
      <c r="A397" s="6" t="s">
        <v>326</v>
      </c>
      <c r="B397" s="34" t="s">
        <v>67</v>
      </c>
      <c r="C397" s="34" t="s">
        <v>77</v>
      </c>
      <c r="D397" s="34" t="s">
        <v>0</v>
      </c>
      <c r="E397" s="34" t="s">
        <v>327</v>
      </c>
      <c r="F397" s="33"/>
      <c r="G397" s="44">
        <f>G398</f>
        <v>3667.3</v>
      </c>
    </row>
    <row r="398" spans="1:7" s="2" customFormat="1" ht="33" customHeight="1" x14ac:dyDescent="0.2">
      <c r="A398" s="10" t="s">
        <v>125</v>
      </c>
      <c r="B398" s="34" t="s">
        <v>67</v>
      </c>
      <c r="C398" s="34" t="s">
        <v>77</v>
      </c>
      <c r="D398" s="34" t="s">
        <v>0</v>
      </c>
      <c r="E398" s="34" t="s">
        <v>327</v>
      </c>
      <c r="F398" s="33" t="s">
        <v>22</v>
      </c>
      <c r="G398" s="44">
        <v>3667.3</v>
      </c>
    </row>
    <row r="399" spans="1:7" s="2" customFormat="1" ht="34.15" customHeight="1" x14ac:dyDescent="0.2">
      <c r="A399" s="6" t="s">
        <v>320</v>
      </c>
      <c r="B399" s="34" t="s">
        <v>67</v>
      </c>
      <c r="C399" s="34" t="s">
        <v>138</v>
      </c>
      <c r="D399" s="34"/>
      <c r="E399" s="34"/>
      <c r="F399" s="33"/>
      <c r="G399" s="44">
        <f>G400</f>
        <v>281</v>
      </c>
    </row>
    <row r="400" spans="1:7" s="2" customFormat="1" ht="33" customHeight="1" x14ac:dyDescent="0.2">
      <c r="A400" s="10" t="s">
        <v>321</v>
      </c>
      <c r="B400" s="34" t="s">
        <v>67</v>
      </c>
      <c r="C400" s="34" t="s">
        <v>138</v>
      </c>
      <c r="D400" s="34" t="s">
        <v>0</v>
      </c>
      <c r="E400" s="34"/>
      <c r="F400" s="33"/>
      <c r="G400" s="44">
        <f>G401</f>
        <v>281</v>
      </c>
    </row>
    <row r="401" spans="1:7" s="2" customFormat="1" ht="50.45" customHeight="1" x14ac:dyDescent="0.2">
      <c r="A401" s="6" t="s">
        <v>322</v>
      </c>
      <c r="B401" s="34" t="s">
        <v>67</v>
      </c>
      <c r="C401" s="34" t="s">
        <v>138</v>
      </c>
      <c r="D401" s="34" t="s">
        <v>0</v>
      </c>
      <c r="E401" s="34" t="s">
        <v>323</v>
      </c>
      <c r="F401" s="33"/>
      <c r="G401" s="44">
        <f>G402</f>
        <v>281</v>
      </c>
    </row>
    <row r="402" spans="1:7" s="2" customFormat="1" ht="33.6" customHeight="1" x14ac:dyDescent="0.2">
      <c r="A402" s="10" t="s">
        <v>125</v>
      </c>
      <c r="B402" s="34" t="s">
        <v>67</v>
      </c>
      <c r="C402" s="34" t="s">
        <v>138</v>
      </c>
      <c r="D402" s="34" t="s">
        <v>0</v>
      </c>
      <c r="E402" s="34" t="s">
        <v>323</v>
      </c>
      <c r="F402" s="33" t="s">
        <v>22</v>
      </c>
      <c r="G402" s="44">
        <v>281</v>
      </c>
    </row>
    <row r="403" spans="1:7" s="2" customFormat="1" ht="31.5" x14ac:dyDescent="0.2">
      <c r="A403" s="12" t="s">
        <v>299</v>
      </c>
      <c r="B403" s="34" t="s">
        <v>61</v>
      </c>
      <c r="C403" s="34"/>
      <c r="D403" s="34"/>
      <c r="E403" s="34"/>
      <c r="F403" s="33"/>
      <c r="G403" s="44">
        <f>SUM(G404)</f>
        <v>0</v>
      </c>
    </row>
    <row r="404" spans="1:7" s="2" customFormat="1" ht="31.5" x14ac:dyDescent="0.2">
      <c r="A404" s="12" t="s">
        <v>300</v>
      </c>
      <c r="B404" s="34" t="s">
        <v>61</v>
      </c>
      <c r="C404" s="34" t="s">
        <v>71</v>
      </c>
      <c r="D404" s="34"/>
      <c r="E404" s="34"/>
      <c r="F404" s="33"/>
      <c r="G404" s="44">
        <f>SUM(G405)</f>
        <v>0</v>
      </c>
    </row>
    <row r="405" spans="1:7" s="2" customFormat="1" ht="34.5" customHeight="1" x14ac:dyDescent="0.2">
      <c r="A405" s="12" t="s">
        <v>60</v>
      </c>
      <c r="B405" s="34" t="s">
        <v>61</v>
      </c>
      <c r="C405" s="34" t="s">
        <v>71</v>
      </c>
      <c r="D405" s="34" t="s">
        <v>0</v>
      </c>
      <c r="E405" s="34"/>
      <c r="F405" s="33"/>
      <c r="G405" s="44">
        <f>SUM(G406)</f>
        <v>0</v>
      </c>
    </row>
    <row r="406" spans="1:7" s="2" customFormat="1" ht="31.5" x14ac:dyDescent="0.2">
      <c r="A406" s="6" t="s">
        <v>301</v>
      </c>
      <c r="B406" s="34" t="s">
        <v>61</v>
      </c>
      <c r="C406" s="34" t="s">
        <v>71</v>
      </c>
      <c r="D406" s="34" t="s">
        <v>0</v>
      </c>
      <c r="E406" s="34" t="s">
        <v>215</v>
      </c>
      <c r="F406" s="33"/>
      <c r="G406" s="44">
        <f>SUM(G407:G407)</f>
        <v>0</v>
      </c>
    </row>
    <row r="407" spans="1:7" s="2" customFormat="1" ht="31.5" x14ac:dyDescent="0.2">
      <c r="A407" s="6" t="s">
        <v>132</v>
      </c>
      <c r="B407" s="34" t="s">
        <v>61</v>
      </c>
      <c r="C407" s="34" t="s">
        <v>71</v>
      </c>
      <c r="D407" s="34" t="s">
        <v>0</v>
      </c>
      <c r="E407" s="34" t="s">
        <v>215</v>
      </c>
      <c r="F407" s="33" t="s">
        <v>121</v>
      </c>
      <c r="G407" s="44"/>
    </row>
    <row r="408" spans="1:7" s="2" customFormat="1" ht="31.5" x14ac:dyDescent="0.2">
      <c r="A408" s="10" t="s">
        <v>229</v>
      </c>
      <c r="B408" s="34" t="s">
        <v>227</v>
      </c>
      <c r="C408" s="34"/>
      <c r="D408" s="34"/>
      <c r="E408" s="34"/>
      <c r="F408" s="33"/>
      <c r="G408" s="44">
        <f>G409+G413</f>
        <v>6484.4</v>
      </c>
    </row>
    <row r="409" spans="1:7" s="2" customFormat="1" ht="31.5" x14ac:dyDescent="0.2">
      <c r="A409" s="10" t="s">
        <v>288</v>
      </c>
      <c r="B409" s="34" t="s">
        <v>227</v>
      </c>
      <c r="C409" s="34" t="s">
        <v>71</v>
      </c>
      <c r="D409" s="34"/>
      <c r="E409" s="34"/>
      <c r="F409" s="33"/>
      <c r="G409" s="44">
        <f>G410</f>
        <v>5810.5</v>
      </c>
    </row>
    <row r="410" spans="1:7" s="2" customFormat="1" x14ac:dyDescent="0.2">
      <c r="A410" s="10" t="s">
        <v>230</v>
      </c>
      <c r="B410" s="34" t="s">
        <v>227</v>
      </c>
      <c r="C410" s="34" t="s">
        <v>71</v>
      </c>
      <c r="D410" s="34" t="s">
        <v>0</v>
      </c>
      <c r="E410" s="34"/>
      <c r="F410" s="33"/>
      <c r="G410" s="44">
        <f>G411</f>
        <v>5810.5</v>
      </c>
    </row>
    <row r="411" spans="1:7" s="2" customFormat="1" x14ac:dyDescent="0.2">
      <c r="A411" s="40" t="s">
        <v>231</v>
      </c>
      <c r="B411" s="34" t="s">
        <v>227</v>
      </c>
      <c r="C411" s="34" t="s">
        <v>71</v>
      </c>
      <c r="D411" s="34" t="s">
        <v>0</v>
      </c>
      <c r="E411" s="34" t="s">
        <v>228</v>
      </c>
      <c r="F411" s="33"/>
      <c r="G411" s="44">
        <f>G412</f>
        <v>5810.5</v>
      </c>
    </row>
    <row r="412" spans="1:7" s="2" customFormat="1" ht="31.5" x14ac:dyDescent="0.2">
      <c r="A412" s="12" t="s">
        <v>132</v>
      </c>
      <c r="B412" s="34" t="s">
        <v>227</v>
      </c>
      <c r="C412" s="34" t="s">
        <v>71</v>
      </c>
      <c r="D412" s="34" t="s">
        <v>0</v>
      </c>
      <c r="E412" s="34" t="s">
        <v>228</v>
      </c>
      <c r="F412" s="33" t="s">
        <v>121</v>
      </c>
      <c r="G412" s="44">
        <v>5810.5</v>
      </c>
    </row>
    <row r="413" spans="1:7" s="2" customFormat="1" ht="47.25" x14ac:dyDescent="0.2">
      <c r="A413" s="11" t="s">
        <v>309</v>
      </c>
      <c r="B413" s="34" t="s">
        <v>227</v>
      </c>
      <c r="C413" s="34" t="s">
        <v>104</v>
      </c>
      <c r="D413" s="34"/>
      <c r="E413" s="34"/>
      <c r="F413" s="33"/>
      <c r="G413" s="44">
        <f>G414</f>
        <v>673.9</v>
      </c>
    </row>
    <row r="414" spans="1:7" s="2" customFormat="1" ht="47.25" x14ac:dyDescent="0.2">
      <c r="A414" s="11" t="s">
        <v>310</v>
      </c>
      <c r="B414" s="34" t="s">
        <v>227</v>
      </c>
      <c r="C414" s="34" t="s">
        <v>104</v>
      </c>
      <c r="D414" s="34" t="s">
        <v>0</v>
      </c>
      <c r="E414" s="34"/>
      <c r="F414" s="33"/>
      <c r="G414" s="44">
        <f>G415</f>
        <v>673.9</v>
      </c>
    </row>
    <row r="415" spans="1:7" s="2" customFormat="1" ht="31.5" x14ac:dyDescent="0.2">
      <c r="A415" s="11" t="s">
        <v>311</v>
      </c>
      <c r="B415" s="34" t="s">
        <v>227</v>
      </c>
      <c r="C415" s="34" t="s">
        <v>104</v>
      </c>
      <c r="D415" s="34" t="s">
        <v>0</v>
      </c>
      <c r="E415" s="34" t="s">
        <v>312</v>
      </c>
      <c r="F415" s="33"/>
      <c r="G415" s="44">
        <f>G416</f>
        <v>673.9</v>
      </c>
    </row>
    <row r="416" spans="1:7" s="2" customFormat="1" ht="31.5" x14ac:dyDescent="0.2">
      <c r="A416" s="10" t="s">
        <v>125</v>
      </c>
      <c r="B416" s="34" t="s">
        <v>227</v>
      </c>
      <c r="C416" s="34" t="s">
        <v>104</v>
      </c>
      <c r="D416" s="34" t="s">
        <v>0</v>
      </c>
      <c r="E416" s="34" t="s">
        <v>312</v>
      </c>
      <c r="F416" s="33" t="s">
        <v>22</v>
      </c>
      <c r="G416" s="44">
        <f>152.9+50+85+30+15+341</f>
        <v>673.9</v>
      </c>
    </row>
    <row r="417" spans="1:7" s="2" customFormat="1" ht="31.5" x14ac:dyDescent="0.2">
      <c r="A417" s="11" t="s">
        <v>179</v>
      </c>
      <c r="B417" s="34" t="s">
        <v>78</v>
      </c>
      <c r="C417" s="34"/>
      <c r="D417" s="34"/>
      <c r="E417" s="34"/>
      <c r="F417" s="33"/>
      <c r="G417" s="44">
        <f>G418</f>
        <v>4695.8999999999996</v>
      </c>
    </row>
    <row r="418" spans="1:7" s="2" customFormat="1" ht="47.25" x14ac:dyDescent="0.2">
      <c r="A418" s="11" t="s">
        <v>180</v>
      </c>
      <c r="B418" s="34" t="s">
        <v>78</v>
      </c>
      <c r="C418" s="34" t="s">
        <v>71</v>
      </c>
      <c r="D418" s="34"/>
      <c r="E418" s="34"/>
      <c r="F418" s="34"/>
      <c r="G418" s="44">
        <f>SUM(G419)</f>
        <v>4695.8999999999996</v>
      </c>
    </row>
    <row r="419" spans="1:7" s="2" customFormat="1" ht="31.5" x14ac:dyDescent="0.2">
      <c r="A419" s="5" t="s">
        <v>182</v>
      </c>
      <c r="B419" s="34" t="s">
        <v>78</v>
      </c>
      <c r="C419" s="34" t="s">
        <v>71</v>
      </c>
      <c r="D419" s="34" t="s">
        <v>0</v>
      </c>
      <c r="E419" s="34"/>
      <c r="F419" s="34"/>
      <c r="G419" s="44">
        <f>SUM(G420)</f>
        <v>4695.8999999999996</v>
      </c>
    </row>
    <row r="420" spans="1:7" s="2" customFormat="1" ht="47.25" x14ac:dyDescent="0.2">
      <c r="A420" s="11" t="s">
        <v>181</v>
      </c>
      <c r="B420" s="34" t="s">
        <v>78</v>
      </c>
      <c r="C420" s="34" t="s">
        <v>71</v>
      </c>
      <c r="D420" s="34" t="s">
        <v>0</v>
      </c>
      <c r="E420" s="34" t="s">
        <v>79</v>
      </c>
      <c r="F420" s="34"/>
      <c r="G420" s="44">
        <f>SUM(G421:G421)</f>
        <v>4695.8999999999996</v>
      </c>
    </row>
    <row r="421" spans="1:7" s="2" customFormat="1" x14ac:dyDescent="0.2">
      <c r="A421" s="6" t="s">
        <v>127</v>
      </c>
      <c r="B421" s="34" t="s">
        <v>78</v>
      </c>
      <c r="C421" s="34" t="s">
        <v>71</v>
      </c>
      <c r="D421" s="34" t="s">
        <v>0</v>
      </c>
      <c r="E421" s="34" t="s">
        <v>79</v>
      </c>
      <c r="F421" s="34" t="s">
        <v>119</v>
      </c>
      <c r="G421" s="44">
        <f>4595.9+100</f>
        <v>4695.8999999999996</v>
      </c>
    </row>
    <row r="422" spans="1:7" s="2" customFormat="1" ht="31.5" x14ac:dyDescent="0.2">
      <c r="A422" s="6" t="s">
        <v>183</v>
      </c>
      <c r="B422" s="34" t="s">
        <v>136</v>
      </c>
      <c r="C422" s="34"/>
      <c r="D422" s="34"/>
      <c r="E422" s="34"/>
      <c r="F422" s="34"/>
      <c r="G422" s="44">
        <f>G423</f>
        <v>9849.3999999999978</v>
      </c>
    </row>
    <row r="423" spans="1:7" s="2" customFormat="1" ht="47.25" x14ac:dyDescent="0.2">
      <c r="A423" s="6" t="s">
        <v>184</v>
      </c>
      <c r="B423" s="34" t="s">
        <v>136</v>
      </c>
      <c r="C423" s="34" t="s">
        <v>71</v>
      </c>
      <c r="D423" s="34"/>
      <c r="E423" s="34"/>
      <c r="F423" s="34"/>
      <c r="G423" s="44">
        <f>G424+G429+G432+G435</f>
        <v>9849.3999999999978</v>
      </c>
    </row>
    <row r="424" spans="1:7" s="2" customFormat="1" ht="31.5" x14ac:dyDescent="0.2">
      <c r="A424" s="6" t="s">
        <v>135</v>
      </c>
      <c r="B424" s="34" t="s">
        <v>136</v>
      </c>
      <c r="C424" s="34" t="s">
        <v>71</v>
      </c>
      <c r="D424" s="34" t="s">
        <v>0</v>
      </c>
      <c r="E424" s="34"/>
      <c r="F424" s="34"/>
      <c r="G424" s="44">
        <f>SUM(G425)</f>
        <v>6660</v>
      </c>
    </row>
    <row r="425" spans="1:7" s="2" customFormat="1" x14ac:dyDescent="0.2">
      <c r="A425" s="10" t="s">
        <v>18</v>
      </c>
      <c r="B425" s="34" t="s">
        <v>136</v>
      </c>
      <c r="C425" s="34" t="s">
        <v>71</v>
      </c>
      <c r="D425" s="34" t="s">
        <v>0</v>
      </c>
      <c r="E425" s="34" t="s">
        <v>49</v>
      </c>
      <c r="F425" s="34"/>
      <c r="G425" s="44">
        <f>SUM(G426:G428)</f>
        <v>6660</v>
      </c>
    </row>
    <row r="426" spans="1:7" s="2" customFormat="1" ht="31.5" x14ac:dyDescent="0.2">
      <c r="A426" s="6" t="s">
        <v>19</v>
      </c>
      <c r="B426" s="34" t="s">
        <v>136</v>
      </c>
      <c r="C426" s="34" t="s">
        <v>71</v>
      </c>
      <c r="D426" s="34" t="s">
        <v>0</v>
      </c>
      <c r="E426" s="34" t="s">
        <v>49</v>
      </c>
      <c r="F426" s="34" t="s">
        <v>20</v>
      </c>
      <c r="G426" s="44">
        <v>6374.6</v>
      </c>
    </row>
    <row r="427" spans="1:7" s="2" customFormat="1" ht="31.5" x14ac:dyDescent="0.2">
      <c r="A427" s="6" t="s">
        <v>125</v>
      </c>
      <c r="B427" s="34" t="s">
        <v>136</v>
      </c>
      <c r="C427" s="34" t="s">
        <v>71</v>
      </c>
      <c r="D427" s="34" t="s">
        <v>0</v>
      </c>
      <c r="E427" s="34" t="s">
        <v>49</v>
      </c>
      <c r="F427" s="34" t="s">
        <v>22</v>
      </c>
      <c r="G427" s="44">
        <v>277.39999999999998</v>
      </c>
    </row>
    <row r="428" spans="1:7" s="2" customFormat="1" x14ac:dyDescent="0.2">
      <c r="A428" s="6" t="s">
        <v>24</v>
      </c>
      <c r="B428" s="34" t="s">
        <v>136</v>
      </c>
      <c r="C428" s="34" t="s">
        <v>71</v>
      </c>
      <c r="D428" s="34" t="s">
        <v>0</v>
      </c>
      <c r="E428" s="34" t="s">
        <v>49</v>
      </c>
      <c r="F428" s="34" t="s">
        <v>25</v>
      </c>
      <c r="G428" s="44">
        <v>8</v>
      </c>
    </row>
    <row r="429" spans="1:7" s="2" customFormat="1" ht="33.4" customHeight="1" x14ac:dyDescent="0.2">
      <c r="A429" s="6" t="s">
        <v>185</v>
      </c>
      <c r="B429" s="34" t="s">
        <v>136</v>
      </c>
      <c r="C429" s="34" t="s">
        <v>71</v>
      </c>
      <c r="D429" s="34" t="s">
        <v>1</v>
      </c>
      <c r="E429" s="34"/>
      <c r="F429" s="34"/>
      <c r="G429" s="44">
        <f>G430</f>
        <v>2348.3000000000002</v>
      </c>
    </row>
    <row r="430" spans="1:7" s="2" customFormat="1" ht="47.25" x14ac:dyDescent="0.2">
      <c r="A430" s="6" t="s">
        <v>40</v>
      </c>
      <c r="B430" s="34" t="s">
        <v>136</v>
      </c>
      <c r="C430" s="34" t="s">
        <v>71</v>
      </c>
      <c r="D430" s="34" t="s">
        <v>1</v>
      </c>
      <c r="E430" s="34" t="s">
        <v>59</v>
      </c>
      <c r="F430" s="34"/>
      <c r="G430" s="44">
        <f>G431</f>
        <v>2348.3000000000002</v>
      </c>
    </row>
    <row r="431" spans="1:7" s="2" customFormat="1" ht="31.5" x14ac:dyDescent="0.2">
      <c r="A431" s="6" t="s">
        <v>132</v>
      </c>
      <c r="B431" s="34" t="s">
        <v>136</v>
      </c>
      <c r="C431" s="34" t="s">
        <v>71</v>
      </c>
      <c r="D431" s="34" t="s">
        <v>1</v>
      </c>
      <c r="E431" s="34" t="s">
        <v>59</v>
      </c>
      <c r="F431" s="34" t="s">
        <v>121</v>
      </c>
      <c r="G431" s="44">
        <v>2348.3000000000002</v>
      </c>
    </row>
    <row r="432" spans="1:7" s="2" customFormat="1" ht="47.25" x14ac:dyDescent="0.2">
      <c r="A432" s="6" t="s">
        <v>366</v>
      </c>
      <c r="B432" s="34" t="s">
        <v>136</v>
      </c>
      <c r="C432" s="34" t="s">
        <v>71</v>
      </c>
      <c r="D432" s="34" t="s">
        <v>2</v>
      </c>
      <c r="E432" s="34"/>
      <c r="F432" s="34"/>
      <c r="G432" s="44">
        <f>G433</f>
        <v>450.3</v>
      </c>
    </row>
    <row r="433" spans="1:10" s="2" customFormat="1" ht="47.25" x14ac:dyDescent="0.2">
      <c r="A433" s="6" t="s">
        <v>367</v>
      </c>
      <c r="B433" s="34" t="s">
        <v>136</v>
      </c>
      <c r="C433" s="34" t="s">
        <v>71</v>
      </c>
      <c r="D433" s="34" t="s">
        <v>2</v>
      </c>
      <c r="E433" s="34" t="s">
        <v>368</v>
      </c>
      <c r="F433" s="34"/>
      <c r="G433" s="44">
        <f>G434</f>
        <v>450.3</v>
      </c>
    </row>
    <row r="434" spans="1:10" s="2" customFormat="1" ht="31.5" x14ac:dyDescent="0.2">
      <c r="A434" s="6" t="s">
        <v>125</v>
      </c>
      <c r="B434" s="34" t="s">
        <v>136</v>
      </c>
      <c r="C434" s="34" t="s">
        <v>71</v>
      </c>
      <c r="D434" s="34" t="s">
        <v>2</v>
      </c>
      <c r="E434" s="34" t="s">
        <v>368</v>
      </c>
      <c r="F434" s="34" t="s">
        <v>22</v>
      </c>
      <c r="G434" s="44">
        <v>450.3</v>
      </c>
    </row>
    <row r="435" spans="1:10" s="2" customFormat="1" ht="31.5" x14ac:dyDescent="0.2">
      <c r="A435" s="6" t="s">
        <v>254</v>
      </c>
      <c r="B435" s="34" t="s">
        <v>136</v>
      </c>
      <c r="C435" s="34" t="s">
        <v>71</v>
      </c>
      <c r="D435" s="34" t="s">
        <v>3</v>
      </c>
      <c r="E435" s="34"/>
      <c r="F435" s="34"/>
      <c r="G435" s="44">
        <f>G436</f>
        <v>390.8</v>
      </c>
    </row>
    <row r="436" spans="1:10" s="2" customFormat="1" ht="31.5" x14ac:dyDescent="0.2">
      <c r="A436" s="6" t="s">
        <v>253</v>
      </c>
      <c r="B436" s="34" t="s">
        <v>136</v>
      </c>
      <c r="C436" s="34" t="s">
        <v>71</v>
      </c>
      <c r="D436" s="34" t="s">
        <v>3</v>
      </c>
      <c r="E436" s="34" t="s">
        <v>252</v>
      </c>
      <c r="F436" s="34"/>
      <c r="G436" s="44">
        <f>G437</f>
        <v>390.8</v>
      </c>
    </row>
    <row r="437" spans="1:10" s="2" customFormat="1" x14ac:dyDescent="0.2">
      <c r="A437" s="6" t="s">
        <v>24</v>
      </c>
      <c r="B437" s="34" t="s">
        <v>136</v>
      </c>
      <c r="C437" s="34" t="s">
        <v>71</v>
      </c>
      <c r="D437" s="34" t="s">
        <v>3</v>
      </c>
      <c r="E437" s="34" t="s">
        <v>252</v>
      </c>
      <c r="F437" s="34" t="s">
        <v>25</v>
      </c>
      <c r="G437" s="44">
        <v>390.8</v>
      </c>
    </row>
    <row r="438" spans="1:10" s="2" customFormat="1" ht="31.5" x14ac:dyDescent="0.2">
      <c r="A438" s="11" t="s">
        <v>21</v>
      </c>
      <c r="B438" s="34" t="s">
        <v>113</v>
      </c>
      <c r="C438" s="34"/>
      <c r="D438" s="34"/>
      <c r="E438" s="34"/>
      <c r="F438" s="34"/>
      <c r="G438" s="44">
        <f>SUM(G439)</f>
        <v>2425</v>
      </c>
    </row>
    <row r="439" spans="1:10" s="2" customFormat="1" x14ac:dyDescent="0.2">
      <c r="A439" s="11" t="s">
        <v>51</v>
      </c>
      <c r="B439" s="34" t="s">
        <v>113</v>
      </c>
      <c r="C439" s="34" t="s">
        <v>71</v>
      </c>
      <c r="D439" s="34"/>
      <c r="E439" s="34"/>
      <c r="F439" s="34"/>
      <c r="G439" s="44">
        <f>SUM(G440)</f>
        <v>2425</v>
      </c>
    </row>
    <row r="440" spans="1:10" s="2" customFormat="1" x14ac:dyDescent="0.2">
      <c r="A440" s="11" t="s">
        <v>18</v>
      </c>
      <c r="B440" s="34" t="s">
        <v>113</v>
      </c>
      <c r="C440" s="34" t="s">
        <v>71</v>
      </c>
      <c r="D440" s="34" t="s">
        <v>47</v>
      </c>
      <c r="E440" s="34" t="s">
        <v>49</v>
      </c>
      <c r="F440" s="34"/>
      <c r="G440" s="44">
        <f>SUM(G441:G441)</f>
        <v>2425</v>
      </c>
    </row>
    <row r="441" spans="1:10" s="2" customFormat="1" ht="45" customHeight="1" x14ac:dyDescent="0.2">
      <c r="A441" s="6" t="s">
        <v>19</v>
      </c>
      <c r="B441" s="34" t="s">
        <v>113</v>
      </c>
      <c r="C441" s="34" t="s">
        <v>71</v>
      </c>
      <c r="D441" s="34" t="s">
        <v>47</v>
      </c>
      <c r="E441" s="34" t="s">
        <v>49</v>
      </c>
      <c r="F441" s="34" t="s">
        <v>20</v>
      </c>
      <c r="G441" s="44">
        <v>2425</v>
      </c>
    </row>
    <row r="442" spans="1:10" s="2" customFormat="1" ht="31.5" x14ac:dyDescent="0.2">
      <c r="A442" s="11" t="s">
        <v>36</v>
      </c>
      <c r="B442" s="34" t="s">
        <v>114</v>
      </c>
      <c r="C442" s="34"/>
      <c r="D442" s="34"/>
      <c r="E442" s="34"/>
      <c r="F442" s="34"/>
      <c r="G442" s="44">
        <f>SUM(G443)</f>
        <v>1624.3</v>
      </c>
    </row>
    <row r="443" spans="1:10" s="2" customFormat="1" ht="24.6" customHeight="1" x14ac:dyDescent="0.2">
      <c r="A443" s="11" t="s">
        <v>50</v>
      </c>
      <c r="B443" s="34" t="s">
        <v>114</v>
      </c>
      <c r="C443" s="34" t="s">
        <v>71</v>
      </c>
      <c r="D443" s="34"/>
      <c r="E443" s="34"/>
      <c r="F443" s="34"/>
      <c r="G443" s="44">
        <f>SUM(G444)</f>
        <v>1624.3</v>
      </c>
    </row>
    <row r="444" spans="1:10" ht="23.45" customHeight="1" x14ac:dyDescent="0.2">
      <c r="A444" s="11" t="s">
        <v>18</v>
      </c>
      <c r="B444" s="34" t="s">
        <v>114</v>
      </c>
      <c r="C444" s="34" t="s">
        <v>71</v>
      </c>
      <c r="D444" s="34" t="s">
        <v>47</v>
      </c>
      <c r="E444" s="34" t="s">
        <v>49</v>
      </c>
      <c r="F444" s="34"/>
      <c r="G444" s="44">
        <f>SUM(G445:G446)</f>
        <v>1624.3</v>
      </c>
    </row>
    <row r="445" spans="1:10" ht="39" customHeight="1" x14ac:dyDescent="0.2">
      <c r="A445" s="6" t="s">
        <v>19</v>
      </c>
      <c r="B445" s="34" t="s">
        <v>114</v>
      </c>
      <c r="C445" s="34" t="s">
        <v>71</v>
      </c>
      <c r="D445" s="34" t="s">
        <v>47</v>
      </c>
      <c r="E445" s="34" t="s">
        <v>49</v>
      </c>
      <c r="F445" s="34" t="s">
        <v>20</v>
      </c>
      <c r="G445" s="44">
        <v>1560</v>
      </c>
    </row>
    <row r="446" spans="1:10" ht="37.15" customHeight="1" x14ac:dyDescent="0.2">
      <c r="A446" s="6" t="s">
        <v>125</v>
      </c>
      <c r="B446" s="34" t="s">
        <v>114</v>
      </c>
      <c r="C446" s="34" t="s">
        <v>71</v>
      </c>
      <c r="D446" s="34" t="s">
        <v>47</v>
      </c>
      <c r="E446" s="34" t="s">
        <v>49</v>
      </c>
      <c r="F446" s="34" t="s">
        <v>22</v>
      </c>
      <c r="G446" s="44">
        <v>64.3</v>
      </c>
    </row>
    <row r="447" spans="1:10" ht="22.9" customHeight="1" x14ac:dyDescent="0.2">
      <c r="A447" s="11" t="s">
        <v>41</v>
      </c>
      <c r="B447" s="34" t="s">
        <v>54</v>
      </c>
      <c r="C447" s="34"/>
      <c r="D447" s="34"/>
      <c r="E447" s="34"/>
      <c r="F447" s="34"/>
      <c r="G447" s="44">
        <f>G448+G460+G472</f>
        <v>99799.6</v>
      </c>
      <c r="J447" s="57"/>
    </row>
    <row r="448" spans="1:10" ht="34.9" customHeight="1" x14ac:dyDescent="0.2">
      <c r="A448" s="11" t="s">
        <v>23</v>
      </c>
      <c r="B448" s="34" t="s">
        <v>54</v>
      </c>
      <c r="C448" s="34" t="s">
        <v>71</v>
      </c>
      <c r="D448" s="34"/>
      <c r="E448" s="34"/>
      <c r="F448" s="34"/>
      <c r="G448" s="44">
        <f>G449+G454+G457</f>
        <v>95103.8</v>
      </c>
    </row>
    <row r="449" spans="1:7" ht="23.45" customHeight="1" x14ac:dyDescent="0.2">
      <c r="A449" s="11" t="s">
        <v>18</v>
      </c>
      <c r="B449" s="34" t="s">
        <v>54</v>
      </c>
      <c r="C449" s="34" t="s">
        <v>71</v>
      </c>
      <c r="D449" s="34" t="s">
        <v>47</v>
      </c>
      <c r="E449" s="34" t="s">
        <v>49</v>
      </c>
      <c r="F449" s="34"/>
      <c r="G449" s="44">
        <f>SUM(G450:G453)</f>
        <v>93129.5</v>
      </c>
    </row>
    <row r="450" spans="1:7" ht="36" customHeight="1" x14ac:dyDescent="0.2">
      <c r="A450" s="6" t="s">
        <v>19</v>
      </c>
      <c r="B450" s="34" t="s">
        <v>54</v>
      </c>
      <c r="C450" s="34" t="s">
        <v>71</v>
      </c>
      <c r="D450" s="34" t="s">
        <v>47</v>
      </c>
      <c r="E450" s="34" t="s">
        <v>49</v>
      </c>
      <c r="F450" s="34" t="s">
        <v>20</v>
      </c>
      <c r="G450" s="44">
        <f>87039.9+2837.6</f>
        <v>89877.5</v>
      </c>
    </row>
    <row r="451" spans="1:7" ht="33.6" customHeight="1" x14ac:dyDescent="0.2">
      <c r="A451" s="6" t="s">
        <v>125</v>
      </c>
      <c r="B451" s="34" t="s">
        <v>54</v>
      </c>
      <c r="C451" s="34" t="s">
        <v>71</v>
      </c>
      <c r="D451" s="34" t="s">
        <v>47</v>
      </c>
      <c r="E451" s="34" t="s">
        <v>49</v>
      </c>
      <c r="F451" s="34" t="s">
        <v>22</v>
      </c>
      <c r="G451" s="44">
        <f>2815.4+125.2</f>
        <v>2940.6</v>
      </c>
    </row>
    <row r="452" spans="1:7" x14ac:dyDescent="0.2">
      <c r="A452" s="6" t="s">
        <v>9</v>
      </c>
      <c r="B452" s="34" t="s">
        <v>54</v>
      </c>
      <c r="C452" s="34" t="s">
        <v>71</v>
      </c>
      <c r="D452" s="34" t="s">
        <v>47</v>
      </c>
      <c r="E452" s="34" t="s">
        <v>49</v>
      </c>
      <c r="F452" s="34" t="s">
        <v>31</v>
      </c>
      <c r="G452" s="44"/>
    </row>
    <row r="453" spans="1:7" x14ac:dyDescent="0.2">
      <c r="A453" s="6" t="s">
        <v>24</v>
      </c>
      <c r="B453" s="34" t="s">
        <v>54</v>
      </c>
      <c r="C453" s="34" t="s">
        <v>71</v>
      </c>
      <c r="D453" s="34" t="s">
        <v>47</v>
      </c>
      <c r="E453" s="34" t="s">
        <v>49</v>
      </c>
      <c r="F453" s="34" t="s">
        <v>25</v>
      </c>
      <c r="G453" s="44">
        <v>311.39999999999998</v>
      </c>
    </row>
    <row r="454" spans="1:7" ht="63" x14ac:dyDescent="0.2">
      <c r="A454" s="6" t="s">
        <v>272</v>
      </c>
      <c r="B454" s="34">
        <v>52</v>
      </c>
      <c r="C454" s="35">
        <v>1</v>
      </c>
      <c r="D454" s="34" t="s">
        <v>47</v>
      </c>
      <c r="E454" s="34" t="s">
        <v>273</v>
      </c>
      <c r="F454" s="34"/>
      <c r="G454" s="44">
        <f>SUM(G455:G456)</f>
        <v>1453.8000000000002</v>
      </c>
    </row>
    <row r="455" spans="1:7" ht="31.5" x14ac:dyDescent="0.2">
      <c r="A455" s="6" t="s">
        <v>19</v>
      </c>
      <c r="B455" s="34">
        <v>52</v>
      </c>
      <c r="C455" s="35">
        <v>1</v>
      </c>
      <c r="D455" s="34" t="s">
        <v>47</v>
      </c>
      <c r="E455" s="34" t="s">
        <v>273</v>
      </c>
      <c r="F455" s="34" t="s">
        <v>20</v>
      </c>
      <c r="G455" s="44">
        <v>904.1</v>
      </c>
    </row>
    <row r="456" spans="1:7" ht="31.5" x14ac:dyDescent="0.2">
      <c r="A456" s="6" t="s">
        <v>125</v>
      </c>
      <c r="B456" s="34">
        <v>52</v>
      </c>
      <c r="C456" s="35">
        <v>1</v>
      </c>
      <c r="D456" s="34" t="s">
        <v>47</v>
      </c>
      <c r="E456" s="34" t="s">
        <v>273</v>
      </c>
      <c r="F456" s="34" t="s">
        <v>22</v>
      </c>
      <c r="G456" s="44">
        <v>549.70000000000005</v>
      </c>
    </row>
    <row r="457" spans="1:7" ht="47.25" x14ac:dyDescent="0.2">
      <c r="A457" s="6" t="s">
        <v>274</v>
      </c>
      <c r="B457" s="34">
        <v>52</v>
      </c>
      <c r="C457" s="34">
        <v>1</v>
      </c>
      <c r="D457" s="34" t="s">
        <v>47</v>
      </c>
      <c r="E457" s="34" t="s">
        <v>275</v>
      </c>
      <c r="F457" s="34"/>
      <c r="G457" s="44">
        <f>G458+G459</f>
        <v>520.5</v>
      </c>
    </row>
    <row r="458" spans="1:7" ht="31.5" x14ac:dyDescent="0.2">
      <c r="A458" s="6" t="s">
        <v>19</v>
      </c>
      <c r="B458" s="34">
        <v>52</v>
      </c>
      <c r="C458" s="34">
        <v>1</v>
      </c>
      <c r="D458" s="34" t="s">
        <v>47</v>
      </c>
      <c r="E458" s="34" t="s">
        <v>275</v>
      </c>
      <c r="F458" s="34" t="s">
        <v>20</v>
      </c>
      <c r="G458" s="55">
        <f>414.6+28.4</f>
        <v>443</v>
      </c>
    </row>
    <row r="459" spans="1:7" ht="31.5" x14ac:dyDescent="0.2">
      <c r="A459" s="6" t="s">
        <v>125</v>
      </c>
      <c r="B459" s="34">
        <v>52</v>
      </c>
      <c r="C459" s="34">
        <v>1</v>
      </c>
      <c r="D459" s="34" t="s">
        <v>47</v>
      </c>
      <c r="E459" s="34" t="s">
        <v>275</v>
      </c>
      <c r="F459" s="34" t="s">
        <v>22</v>
      </c>
      <c r="G459" s="55">
        <v>77.5</v>
      </c>
    </row>
    <row r="460" spans="1:7" x14ac:dyDescent="0.2">
      <c r="A460" s="11" t="s">
        <v>26</v>
      </c>
      <c r="B460" s="34" t="s">
        <v>54</v>
      </c>
      <c r="C460" s="34" t="s">
        <v>104</v>
      </c>
      <c r="D460" s="34"/>
      <c r="E460" s="34"/>
      <c r="F460" s="34"/>
      <c r="G460" s="44">
        <f>SUM(G461+G463+G466+G469)</f>
        <v>4695.8</v>
      </c>
    </row>
    <row r="461" spans="1:7" ht="47.25" x14ac:dyDescent="0.2">
      <c r="A461" s="12" t="s">
        <v>45</v>
      </c>
      <c r="B461" s="34" t="s">
        <v>54</v>
      </c>
      <c r="C461" s="34" t="s">
        <v>104</v>
      </c>
      <c r="D461" s="34" t="s">
        <v>47</v>
      </c>
      <c r="E461" s="34" t="s">
        <v>57</v>
      </c>
      <c r="F461" s="34"/>
      <c r="G461" s="44">
        <f>SUM(G462:G462)</f>
        <v>48.599999999999994</v>
      </c>
    </row>
    <row r="462" spans="1:7" ht="31.5" x14ac:dyDescent="0.2">
      <c r="A462" s="6" t="s">
        <v>125</v>
      </c>
      <c r="B462" s="34" t="s">
        <v>54</v>
      </c>
      <c r="C462" s="34" t="s">
        <v>104</v>
      </c>
      <c r="D462" s="34" t="s">
        <v>47</v>
      </c>
      <c r="E462" s="34" t="s">
        <v>57</v>
      </c>
      <c r="F462" s="34" t="s">
        <v>22</v>
      </c>
      <c r="G462" s="44">
        <f>13.7+34.9</f>
        <v>48.599999999999994</v>
      </c>
    </row>
    <row r="463" spans="1:7" ht="47.25" x14ac:dyDescent="0.2">
      <c r="A463" s="12" t="s">
        <v>37</v>
      </c>
      <c r="B463" s="34" t="s">
        <v>54</v>
      </c>
      <c r="C463" s="34" t="s">
        <v>104</v>
      </c>
      <c r="D463" s="34" t="s">
        <v>47</v>
      </c>
      <c r="E463" s="34" t="s">
        <v>55</v>
      </c>
      <c r="F463" s="34"/>
      <c r="G463" s="44">
        <f>SUM(G464:G465)</f>
        <v>0</v>
      </c>
    </row>
    <row r="464" spans="1:7" ht="48" customHeight="1" x14ac:dyDescent="0.2">
      <c r="A464" s="6" t="s">
        <v>123</v>
      </c>
      <c r="B464" s="34" t="s">
        <v>54</v>
      </c>
      <c r="C464" s="34" t="s">
        <v>104</v>
      </c>
      <c r="D464" s="34" t="s">
        <v>47</v>
      </c>
      <c r="E464" s="34" t="s">
        <v>55</v>
      </c>
      <c r="F464" s="34" t="s">
        <v>20</v>
      </c>
      <c r="G464" s="55">
        <f>3283.2-3283.2</f>
        <v>0</v>
      </c>
    </row>
    <row r="465" spans="1:10" ht="31.5" x14ac:dyDescent="0.2">
      <c r="A465" s="6" t="s">
        <v>125</v>
      </c>
      <c r="B465" s="34" t="s">
        <v>54</v>
      </c>
      <c r="C465" s="34" t="s">
        <v>104</v>
      </c>
      <c r="D465" s="34" t="s">
        <v>47</v>
      </c>
      <c r="E465" s="34" t="s">
        <v>55</v>
      </c>
      <c r="F465" s="34" t="s">
        <v>22</v>
      </c>
      <c r="G465" s="55">
        <f>296-296</f>
        <v>0</v>
      </c>
    </row>
    <row r="466" spans="1:10" ht="31.5" x14ac:dyDescent="0.2">
      <c r="A466" s="12" t="s">
        <v>214</v>
      </c>
      <c r="B466" s="34" t="s">
        <v>54</v>
      </c>
      <c r="C466" s="34" t="s">
        <v>104</v>
      </c>
      <c r="D466" s="34" t="s">
        <v>47</v>
      </c>
      <c r="E466" s="34" t="s">
        <v>56</v>
      </c>
      <c r="F466" s="34"/>
      <c r="G466" s="44">
        <f>SUM(G467:G468)</f>
        <v>723.6</v>
      </c>
    </row>
    <row r="467" spans="1:10" ht="47.25" customHeight="1" x14ac:dyDescent="0.2">
      <c r="A467" s="6" t="s">
        <v>124</v>
      </c>
      <c r="B467" s="34" t="s">
        <v>54</v>
      </c>
      <c r="C467" s="34" t="s">
        <v>104</v>
      </c>
      <c r="D467" s="34" t="s">
        <v>47</v>
      </c>
      <c r="E467" s="34" t="s">
        <v>56</v>
      </c>
      <c r="F467" s="34" t="s">
        <v>20</v>
      </c>
      <c r="G467" s="44">
        <f>620.6+61.4</f>
        <v>682</v>
      </c>
    </row>
    <row r="468" spans="1:10" ht="31.5" x14ac:dyDescent="0.2">
      <c r="A468" s="6" t="s">
        <v>125</v>
      </c>
      <c r="B468" s="34" t="s">
        <v>54</v>
      </c>
      <c r="C468" s="34" t="s">
        <v>104</v>
      </c>
      <c r="D468" s="34" t="s">
        <v>47</v>
      </c>
      <c r="E468" s="34" t="s">
        <v>56</v>
      </c>
      <c r="F468" s="34" t="s">
        <v>22</v>
      </c>
      <c r="G468" s="44">
        <v>41.6</v>
      </c>
    </row>
    <row r="469" spans="1:10" ht="46.5" customHeight="1" x14ac:dyDescent="0.2">
      <c r="A469" s="6" t="s">
        <v>37</v>
      </c>
      <c r="B469" s="34" t="s">
        <v>54</v>
      </c>
      <c r="C469" s="34" t="s">
        <v>104</v>
      </c>
      <c r="D469" s="34" t="s">
        <v>47</v>
      </c>
      <c r="E469" s="34" t="s">
        <v>383</v>
      </c>
      <c r="F469" s="34"/>
      <c r="G469" s="44">
        <f>SUM(G470:G471)</f>
        <v>3923.6</v>
      </c>
    </row>
    <row r="470" spans="1:10" ht="48.75" customHeight="1" x14ac:dyDescent="0.2">
      <c r="A470" s="6" t="s">
        <v>123</v>
      </c>
      <c r="B470" s="34" t="s">
        <v>54</v>
      </c>
      <c r="C470" s="34" t="s">
        <v>104</v>
      </c>
      <c r="D470" s="34" t="s">
        <v>47</v>
      </c>
      <c r="E470" s="34" t="s">
        <v>383</v>
      </c>
      <c r="F470" s="34" t="s">
        <v>20</v>
      </c>
      <c r="G470" s="55">
        <f>3283.2+316.4</f>
        <v>3599.6</v>
      </c>
    </row>
    <row r="471" spans="1:10" ht="34.5" customHeight="1" x14ac:dyDescent="0.2">
      <c r="A471" s="6" t="s">
        <v>125</v>
      </c>
      <c r="B471" s="34" t="s">
        <v>54</v>
      </c>
      <c r="C471" s="34" t="s">
        <v>104</v>
      </c>
      <c r="D471" s="34" t="s">
        <v>47</v>
      </c>
      <c r="E471" s="34" t="s">
        <v>383</v>
      </c>
      <c r="F471" s="34" t="s">
        <v>22</v>
      </c>
      <c r="G471" s="55">
        <f>296+28</f>
        <v>324</v>
      </c>
    </row>
    <row r="472" spans="1:10" x14ac:dyDescent="0.2">
      <c r="A472" s="6" t="s">
        <v>207</v>
      </c>
      <c r="B472" s="34" t="s">
        <v>54</v>
      </c>
      <c r="C472" s="34" t="s">
        <v>77</v>
      </c>
      <c r="D472" s="34"/>
      <c r="E472" s="34"/>
      <c r="F472" s="34"/>
      <c r="G472" s="44">
        <f>G473</f>
        <v>0</v>
      </c>
    </row>
    <row r="473" spans="1:10" x14ac:dyDescent="0.2">
      <c r="A473" s="6" t="s">
        <v>207</v>
      </c>
      <c r="B473" s="34" t="s">
        <v>54</v>
      </c>
      <c r="C473" s="34" t="s">
        <v>77</v>
      </c>
      <c r="D473" s="34" t="s">
        <v>47</v>
      </c>
      <c r="E473" s="34" t="s">
        <v>206</v>
      </c>
      <c r="F473" s="34"/>
      <c r="G473" s="44">
        <f>G474</f>
        <v>0</v>
      </c>
    </row>
    <row r="474" spans="1:10" x14ac:dyDescent="0.2">
      <c r="A474" s="6" t="s">
        <v>24</v>
      </c>
      <c r="B474" s="34" t="s">
        <v>54</v>
      </c>
      <c r="C474" s="34" t="s">
        <v>77</v>
      </c>
      <c r="D474" s="34" t="s">
        <v>47</v>
      </c>
      <c r="E474" s="34" t="s">
        <v>206</v>
      </c>
      <c r="F474" s="34" t="s">
        <v>25</v>
      </c>
      <c r="G474" s="44"/>
    </row>
    <row r="475" spans="1:10" ht="31.5" x14ac:dyDescent="0.2">
      <c r="A475" s="11" t="s">
        <v>39</v>
      </c>
      <c r="B475" s="34" t="s">
        <v>83</v>
      </c>
      <c r="C475" s="34"/>
      <c r="D475" s="34"/>
      <c r="E475" s="34"/>
      <c r="F475" s="34"/>
      <c r="G475" s="44">
        <f>SUM(G476+G481)</f>
        <v>33201.9</v>
      </c>
      <c r="J475" s="57"/>
    </row>
    <row r="476" spans="1:10" ht="31.5" x14ac:dyDescent="0.2">
      <c r="A476" s="11" t="s">
        <v>84</v>
      </c>
      <c r="B476" s="34" t="s">
        <v>83</v>
      </c>
      <c r="C476" s="34" t="s">
        <v>71</v>
      </c>
      <c r="D476" s="34"/>
      <c r="E476" s="34"/>
      <c r="F476" s="34"/>
      <c r="G476" s="44">
        <f>SUM(G477)</f>
        <v>23201.9</v>
      </c>
    </row>
    <row r="477" spans="1:10" s="2" customFormat="1" x14ac:dyDescent="0.2">
      <c r="A477" s="11" t="s">
        <v>18</v>
      </c>
      <c r="B477" s="34" t="s">
        <v>83</v>
      </c>
      <c r="C477" s="34" t="s">
        <v>71</v>
      </c>
      <c r="D477" s="34" t="s">
        <v>47</v>
      </c>
      <c r="E477" s="34" t="s">
        <v>49</v>
      </c>
      <c r="F477" s="34"/>
      <c r="G477" s="44">
        <f>SUM(G478:G480)</f>
        <v>23201.9</v>
      </c>
    </row>
    <row r="478" spans="1:10" s="2" customFormat="1" ht="31.5" x14ac:dyDescent="0.2">
      <c r="A478" s="6" t="s">
        <v>19</v>
      </c>
      <c r="B478" s="34" t="s">
        <v>83</v>
      </c>
      <c r="C478" s="34" t="s">
        <v>71</v>
      </c>
      <c r="D478" s="34" t="s">
        <v>47</v>
      </c>
      <c r="E478" s="34" t="s">
        <v>49</v>
      </c>
      <c r="F478" s="34" t="s">
        <v>20</v>
      </c>
      <c r="G478" s="44">
        <v>21013.200000000001</v>
      </c>
    </row>
    <row r="479" spans="1:10" s="2" customFormat="1" ht="31.5" x14ac:dyDescent="0.2">
      <c r="A479" s="6" t="s">
        <v>125</v>
      </c>
      <c r="B479" s="34" t="s">
        <v>83</v>
      </c>
      <c r="C479" s="34" t="s">
        <v>71</v>
      </c>
      <c r="D479" s="34" t="s">
        <v>47</v>
      </c>
      <c r="E479" s="34" t="s">
        <v>49</v>
      </c>
      <c r="F479" s="34" t="s">
        <v>22</v>
      </c>
      <c r="G479" s="44">
        <v>2184.6999999999998</v>
      </c>
    </row>
    <row r="480" spans="1:10" s="2" customFormat="1" x14ac:dyDescent="0.2">
      <c r="A480" s="6" t="s">
        <v>24</v>
      </c>
      <c r="B480" s="34" t="s">
        <v>83</v>
      </c>
      <c r="C480" s="34" t="s">
        <v>71</v>
      </c>
      <c r="D480" s="34" t="s">
        <v>47</v>
      </c>
      <c r="E480" s="34" t="s">
        <v>49</v>
      </c>
      <c r="F480" s="34" t="s">
        <v>25</v>
      </c>
      <c r="G480" s="44">
        <v>4</v>
      </c>
    </row>
    <row r="481" spans="1:10" s="2" customFormat="1" x14ac:dyDescent="0.2">
      <c r="A481" s="11" t="s">
        <v>28</v>
      </c>
      <c r="B481" s="34" t="s">
        <v>83</v>
      </c>
      <c r="C481" s="34" t="s">
        <v>104</v>
      </c>
      <c r="D481" s="34"/>
      <c r="E481" s="34"/>
      <c r="F481" s="34"/>
      <c r="G481" s="44">
        <f>SUM(G482)</f>
        <v>10000</v>
      </c>
    </row>
    <row r="482" spans="1:10" s="2" customFormat="1" ht="31.5" x14ac:dyDescent="0.2">
      <c r="A482" s="11" t="s">
        <v>38</v>
      </c>
      <c r="B482" s="34" t="s">
        <v>83</v>
      </c>
      <c r="C482" s="34" t="s">
        <v>104</v>
      </c>
      <c r="D482" s="34" t="s">
        <v>47</v>
      </c>
      <c r="E482" s="34" t="s">
        <v>85</v>
      </c>
      <c r="F482" s="34"/>
      <c r="G482" s="44">
        <f>SUM(G483:G483)</f>
        <v>10000</v>
      </c>
    </row>
    <row r="483" spans="1:10" s="2" customFormat="1" x14ac:dyDescent="0.2">
      <c r="A483" s="6" t="s">
        <v>24</v>
      </c>
      <c r="B483" s="34" t="s">
        <v>83</v>
      </c>
      <c r="C483" s="34" t="s">
        <v>104</v>
      </c>
      <c r="D483" s="34" t="s">
        <v>47</v>
      </c>
      <c r="E483" s="34" t="s">
        <v>85</v>
      </c>
      <c r="F483" s="34" t="s">
        <v>25</v>
      </c>
      <c r="G483" s="44">
        <v>10000</v>
      </c>
    </row>
    <row r="484" spans="1:10" ht="31.5" x14ac:dyDescent="0.2">
      <c r="A484" s="11" t="s">
        <v>32</v>
      </c>
      <c r="B484" s="34" t="s">
        <v>87</v>
      </c>
      <c r="C484" s="34"/>
      <c r="D484" s="34"/>
      <c r="E484" s="34"/>
      <c r="F484" s="34"/>
      <c r="G484" s="44">
        <f>SUM(G485+G488)</f>
        <v>9217.4</v>
      </c>
      <c r="J484" s="57"/>
    </row>
    <row r="485" spans="1:10" s="2" customFormat="1" ht="31.5" x14ac:dyDescent="0.2">
      <c r="A485" s="11" t="s">
        <v>33</v>
      </c>
      <c r="B485" s="34" t="s">
        <v>87</v>
      </c>
      <c r="C485" s="34" t="s">
        <v>71</v>
      </c>
      <c r="D485" s="34"/>
      <c r="E485" s="34"/>
      <c r="F485" s="34"/>
      <c r="G485" s="44">
        <f>SUM(G486)</f>
        <v>0</v>
      </c>
    </row>
    <row r="486" spans="1:10" s="2" customFormat="1" x14ac:dyDescent="0.2">
      <c r="A486" s="11" t="s">
        <v>18</v>
      </c>
      <c r="B486" s="34" t="s">
        <v>87</v>
      </c>
      <c r="C486" s="34" t="s">
        <v>71</v>
      </c>
      <c r="D486" s="34" t="s">
        <v>47</v>
      </c>
      <c r="E486" s="34" t="s">
        <v>49</v>
      </c>
      <c r="F486" s="34"/>
      <c r="G486" s="44">
        <f>SUM(G487:G487)</f>
        <v>0</v>
      </c>
    </row>
    <row r="487" spans="1:10" s="2" customFormat="1" ht="45" customHeight="1" x14ac:dyDescent="0.2">
      <c r="A487" s="6" t="s">
        <v>19</v>
      </c>
      <c r="B487" s="34" t="s">
        <v>87</v>
      </c>
      <c r="C487" s="34" t="s">
        <v>71</v>
      </c>
      <c r="D487" s="34" t="s">
        <v>47</v>
      </c>
      <c r="E487" s="34" t="s">
        <v>49</v>
      </c>
      <c r="F487" s="34" t="s">
        <v>20</v>
      </c>
      <c r="G487" s="44"/>
    </row>
    <row r="488" spans="1:10" s="2" customFormat="1" ht="27" customHeight="1" x14ac:dyDescent="0.2">
      <c r="A488" s="11" t="s">
        <v>34</v>
      </c>
      <c r="B488" s="34" t="s">
        <v>87</v>
      </c>
      <c r="C488" s="34" t="s">
        <v>104</v>
      </c>
      <c r="D488" s="34"/>
      <c r="E488" s="34"/>
      <c r="F488" s="34"/>
      <c r="G488" s="44">
        <f>SUM(G489+G493)</f>
        <v>9217.4</v>
      </c>
      <c r="H488" s="43"/>
    </row>
    <row r="489" spans="1:10" s="2" customFormat="1" ht="23.25" customHeight="1" x14ac:dyDescent="0.2">
      <c r="A489" s="11" t="s">
        <v>18</v>
      </c>
      <c r="B489" s="34" t="s">
        <v>87</v>
      </c>
      <c r="C489" s="34" t="s">
        <v>104</v>
      </c>
      <c r="D489" s="34" t="s">
        <v>47</v>
      </c>
      <c r="E489" s="34" t="s">
        <v>49</v>
      </c>
      <c r="F489" s="34"/>
      <c r="G489" s="44">
        <f>SUM(G490:G492)</f>
        <v>6163.2</v>
      </c>
    </row>
    <row r="490" spans="1:10" s="2" customFormat="1" ht="40.5" customHeight="1" x14ac:dyDescent="0.2">
      <c r="A490" s="6" t="s">
        <v>19</v>
      </c>
      <c r="B490" s="34" t="s">
        <v>87</v>
      </c>
      <c r="C490" s="34" t="s">
        <v>104</v>
      </c>
      <c r="D490" s="34" t="s">
        <v>47</v>
      </c>
      <c r="E490" s="34" t="s">
        <v>49</v>
      </c>
      <c r="F490" s="34" t="s">
        <v>20</v>
      </c>
      <c r="G490" s="44">
        <v>5584.2</v>
      </c>
    </row>
    <row r="491" spans="1:10" s="2" customFormat="1" ht="39" customHeight="1" x14ac:dyDescent="0.2">
      <c r="A491" s="6" t="s">
        <v>125</v>
      </c>
      <c r="B491" s="34" t="s">
        <v>87</v>
      </c>
      <c r="C491" s="34" t="s">
        <v>104</v>
      </c>
      <c r="D491" s="34" t="s">
        <v>47</v>
      </c>
      <c r="E491" s="34" t="s">
        <v>49</v>
      </c>
      <c r="F491" s="34" t="s">
        <v>22</v>
      </c>
      <c r="G491" s="44">
        <v>558</v>
      </c>
    </row>
    <row r="492" spans="1:10" s="2" customFormat="1" ht="24" customHeight="1" x14ac:dyDescent="0.2">
      <c r="A492" s="6" t="s">
        <v>24</v>
      </c>
      <c r="B492" s="34" t="s">
        <v>87</v>
      </c>
      <c r="C492" s="34" t="s">
        <v>104</v>
      </c>
      <c r="D492" s="34" t="s">
        <v>47</v>
      </c>
      <c r="E492" s="34" t="s">
        <v>49</v>
      </c>
      <c r="F492" s="34" t="s">
        <v>25</v>
      </c>
      <c r="G492" s="44">
        <v>21</v>
      </c>
    </row>
    <row r="493" spans="1:10" s="2" customFormat="1" ht="48" customHeight="1" x14ac:dyDescent="0.2">
      <c r="A493" s="11" t="s">
        <v>276</v>
      </c>
      <c r="B493" s="34" t="s">
        <v>87</v>
      </c>
      <c r="C493" s="34" t="s">
        <v>104</v>
      </c>
      <c r="D493" s="34" t="s">
        <v>47</v>
      </c>
      <c r="E493" s="34" t="s">
        <v>277</v>
      </c>
      <c r="F493" s="34"/>
      <c r="G493" s="44">
        <f>SUM(G494:G495)</f>
        <v>3054.2000000000003</v>
      </c>
    </row>
    <row r="494" spans="1:10" s="2" customFormat="1" ht="35.25" customHeight="1" x14ac:dyDescent="0.2">
      <c r="A494" s="6" t="s">
        <v>19</v>
      </c>
      <c r="B494" s="34" t="s">
        <v>87</v>
      </c>
      <c r="C494" s="34" t="s">
        <v>104</v>
      </c>
      <c r="D494" s="34" t="s">
        <v>47</v>
      </c>
      <c r="E494" s="34" t="s">
        <v>277</v>
      </c>
      <c r="F494" s="34" t="s">
        <v>20</v>
      </c>
      <c r="G494" s="44">
        <f>2261.4+369.8</f>
        <v>2631.2000000000003</v>
      </c>
    </row>
    <row r="495" spans="1:10" s="2" customFormat="1" ht="37.5" customHeight="1" x14ac:dyDescent="0.2">
      <c r="A495" s="6" t="s">
        <v>125</v>
      </c>
      <c r="B495" s="34" t="s">
        <v>87</v>
      </c>
      <c r="C495" s="34" t="s">
        <v>104</v>
      </c>
      <c r="D495" s="34" t="s">
        <v>47</v>
      </c>
      <c r="E495" s="34" t="s">
        <v>277</v>
      </c>
      <c r="F495" s="34" t="s">
        <v>22</v>
      </c>
      <c r="G495" s="44">
        <v>423</v>
      </c>
    </row>
    <row r="496" spans="1:10" s="2" customFormat="1" ht="17.25" customHeight="1" x14ac:dyDescent="0.2">
      <c r="A496" s="20" t="s">
        <v>29</v>
      </c>
      <c r="B496" s="34" t="s">
        <v>68</v>
      </c>
      <c r="C496" s="34"/>
      <c r="D496" s="34"/>
      <c r="E496" s="34"/>
      <c r="F496" s="34"/>
      <c r="G496" s="44">
        <f>SUM(G497)</f>
        <v>421.9</v>
      </c>
    </row>
    <row r="497" spans="1:10" s="2" customFormat="1" ht="30.75" customHeight="1" x14ac:dyDescent="0.2">
      <c r="A497" s="5" t="s">
        <v>69</v>
      </c>
      <c r="B497" s="34" t="s">
        <v>68</v>
      </c>
      <c r="C497" s="34" t="s">
        <v>71</v>
      </c>
      <c r="D497" s="34"/>
      <c r="E497" s="34"/>
      <c r="F497" s="34"/>
      <c r="G497" s="44">
        <f>SUM(G498)</f>
        <v>421.9</v>
      </c>
    </row>
    <row r="498" spans="1:10" s="2" customFormat="1" ht="53.25" customHeight="1" x14ac:dyDescent="0.2">
      <c r="A498" s="20" t="s">
        <v>30</v>
      </c>
      <c r="B498" s="34" t="s">
        <v>68</v>
      </c>
      <c r="C498" s="34" t="s">
        <v>71</v>
      </c>
      <c r="D498" s="34" t="s">
        <v>47</v>
      </c>
      <c r="E498" s="34" t="s">
        <v>70</v>
      </c>
      <c r="F498" s="34"/>
      <c r="G498" s="44">
        <f>SUM(G499:G499)</f>
        <v>421.9</v>
      </c>
    </row>
    <row r="499" spans="1:10" s="2" customFormat="1" ht="31.5" customHeight="1" x14ac:dyDescent="0.2">
      <c r="A499" s="6" t="s">
        <v>125</v>
      </c>
      <c r="B499" s="34" t="s">
        <v>68</v>
      </c>
      <c r="C499" s="34" t="s">
        <v>71</v>
      </c>
      <c r="D499" s="34" t="s">
        <v>47</v>
      </c>
      <c r="E499" s="34" t="s">
        <v>70</v>
      </c>
      <c r="F499" s="34" t="s">
        <v>22</v>
      </c>
      <c r="G499" s="44">
        <v>421.9</v>
      </c>
    </row>
    <row r="500" spans="1:10" s="2" customFormat="1" ht="33.75" customHeight="1" x14ac:dyDescent="0.2">
      <c r="A500" s="11" t="s">
        <v>27</v>
      </c>
      <c r="B500" s="34" t="s">
        <v>62</v>
      </c>
      <c r="C500" s="34"/>
      <c r="D500" s="34"/>
      <c r="E500" s="34"/>
      <c r="F500" s="34"/>
      <c r="G500" s="44">
        <f>SUM(G501)</f>
        <v>48.8</v>
      </c>
    </row>
    <row r="501" spans="1:10" s="2" customFormat="1" ht="23.25" customHeight="1" x14ac:dyDescent="0.2">
      <c r="A501" s="11" t="s">
        <v>44</v>
      </c>
      <c r="B501" s="34" t="s">
        <v>62</v>
      </c>
      <c r="C501" s="34" t="s">
        <v>71</v>
      </c>
      <c r="D501" s="34" t="s">
        <v>47</v>
      </c>
      <c r="E501" s="34"/>
      <c r="F501" s="34"/>
      <c r="G501" s="44">
        <f>SUM(G502)</f>
        <v>48.8</v>
      </c>
    </row>
    <row r="502" spans="1:10" s="2" customFormat="1" ht="15.75" customHeight="1" x14ac:dyDescent="0.2">
      <c r="A502" s="11" t="s">
        <v>6</v>
      </c>
      <c r="B502" s="34" t="s">
        <v>62</v>
      </c>
      <c r="C502" s="34" t="s">
        <v>71</v>
      </c>
      <c r="D502" s="34" t="s">
        <v>47</v>
      </c>
      <c r="E502" s="34" t="s">
        <v>63</v>
      </c>
      <c r="F502" s="34"/>
      <c r="G502" s="44">
        <f>SUM(G503:G503)</f>
        <v>48.8</v>
      </c>
    </row>
    <row r="503" spans="1:10" ht="34.5" customHeight="1" x14ac:dyDescent="0.2">
      <c r="A503" s="6" t="s">
        <v>125</v>
      </c>
      <c r="B503" s="34" t="s">
        <v>62</v>
      </c>
      <c r="C503" s="34" t="s">
        <v>71</v>
      </c>
      <c r="D503" s="34" t="s">
        <v>47</v>
      </c>
      <c r="E503" s="34" t="s">
        <v>63</v>
      </c>
      <c r="F503" s="34" t="s">
        <v>22</v>
      </c>
      <c r="G503" s="44">
        <v>48.8</v>
      </c>
    </row>
    <row r="504" spans="1:10" ht="15" customHeight="1" x14ac:dyDescent="0.2">
      <c r="A504" s="6" t="s">
        <v>216</v>
      </c>
      <c r="B504" s="34"/>
      <c r="C504" s="35"/>
      <c r="D504" s="34"/>
      <c r="E504" s="34"/>
      <c r="F504" s="34"/>
      <c r="G504" s="51">
        <f>61740.6+599.3+2856</f>
        <v>65195.9</v>
      </c>
      <c r="J504" s="58"/>
    </row>
    <row r="505" spans="1:10" ht="21.75" customHeight="1" x14ac:dyDescent="0.3">
      <c r="A505" s="21"/>
      <c r="B505" s="36"/>
      <c r="C505" s="37"/>
      <c r="D505" s="36"/>
      <c r="E505" s="36"/>
      <c r="F505" s="36"/>
      <c r="G505" s="56" t="s">
        <v>393</v>
      </c>
    </row>
    <row r="506" spans="1:10" ht="17.25" customHeight="1" x14ac:dyDescent="0.3">
      <c r="A506" s="22"/>
      <c r="B506" s="36"/>
      <c r="C506" s="37"/>
      <c r="D506" s="36"/>
      <c r="E506" s="36"/>
      <c r="F506" s="36"/>
      <c r="G506" s="52"/>
    </row>
    <row r="507" spans="1:10" ht="56.25" customHeight="1" x14ac:dyDescent="0.3">
      <c r="A507" s="39" t="s">
        <v>394</v>
      </c>
      <c r="B507" s="38"/>
      <c r="C507" s="28"/>
      <c r="D507" s="27"/>
      <c r="F507" s="45"/>
      <c r="G507" s="53" t="s">
        <v>395</v>
      </c>
    </row>
    <row r="508" spans="1:10" ht="12" customHeight="1" x14ac:dyDescent="0.2">
      <c r="A508" s="22"/>
      <c r="B508" s="27"/>
      <c r="C508" s="28"/>
      <c r="D508" s="27"/>
      <c r="E508" s="27"/>
      <c r="F508" s="27"/>
      <c r="G508" s="54"/>
    </row>
    <row r="509" spans="1:10" ht="15" customHeight="1" x14ac:dyDescent="0.2"/>
    <row r="513" spans="6:6" ht="22.5" customHeight="1" x14ac:dyDescent="0.2"/>
    <row r="517" spans="6:6" ht="37.5" customHeight="1" x14ac:dyDescent="0.2">
      <c r="F517" s="24"/>
    </row>
    <row r="518" spans="6:6" ht="23.25" customHeight="1" x14ac:dyDescent="0.2">
      <c r="F518" s="24"/>
    </row>
    <row r="520" spans="6:6" ht="24.75" customHeight="1" x14ac:dyDescent="0.2">
      <c r="F520" s="24"/>
    </row>
    <row r="527" spans="6:6" ht="21.75" customHeight="1" x14ac:dyDescent="0.2">
      <c r="F527" s="24"/>
    </row>
    <row r="530" spans="6:6" ht="23.25" customHeight="1" x14ac:dyDescent="0.2">
      <c r="F530" s="24"/>
    </row>
    <row r="537" spans="6:6" ht="24" customHeight="1" x14ac:dyDescent="0.2">
      <c r="F537" s="24"/>
    </row>
    <row r="548" spans="6:6" ht="18.75" customHeight="1" x14ac:dyDescent="0.2">
      <c r="F548" s="24"/>
    </row>
    <row r="549" spans="6:6" ht="18.75" customHeight="1" x14ac:dyDescent="0.2">
      <c r="F549" s="24"/>
    </row>
    <row r="550" spans="6:6" ht="15.75" customHeight="1" x14ac:dyDescent="0.2">
      <c r="F550" s="24"/>
    </row>
    <row r="551" spans="6:6" ht="24" customHeight="1" x14ac:dyDescent="0.2">
      <c r="F551" s="24"/>
    </row>
    <row r="552" spans="6:6" ht="18" customHeight="1" x14ac:dyDescent="0.2">
      <c r="F552" s="24"/>
    </row>
    <row r="561" spans="6:6" ht="48.75" customHeight="1" x14ac:dyDescent="0.2">
      <c r="F561" s="24"/>
    </row>
    <row r="565" spans="6:6" ht="38.25" customHeight="1" x14ac:dyDescent="0.2">
      <c r="F565" s="24"/>
    </row>
    <row r="567" spans="6:6" ht="48" customHeight="1" x14ac:dyDescent="0.2">
      <c r="F567" s="24"/>
    </row>
    <row r="569" spans="6:6" ht="51" customHeight="1" x14ac:dyDescent="0.2">
      <c r="F569" s="24"/>
    </row>
    <row r="570" spans="6:6" ht="32.25" customHeight="1" x14ac:dyDescent="0.2">
      <c r="F570" s="24"/>
    </row>
    <row r="573" spans="6:6" ht="48" customHeight="1" x14ac:dyDescent="0.2">
      <c r="F573" s="24"/>
    </row>
    <row r="576" spans="6:6" ht="18" customHeight="1" x14ac:dyDescent="0.2">
      <c r="F576" s="24"/>
    </row>
    <row r="577" spans="6:6" ht="50.25" customHeight="1" x14ac:dyDescent="0.2">
      <c r="F577" s="24"/>
    </row>
    <row r="578" spans="6:6" ht="47.25" customHeight="1" x14ac:dyDescent="0.2">
      <c r="F578" s="24"/>
    </row>
    <row r="581" spans="6:6" ht="51.75" customHeight="1" x14ac:dyDescent="0.2">
      <c r="F581" s="24"/>
    </row>
    <row r="586" spans="6:6" ht="50.25" customHeight="1" x14ac:dyDescent="0.2">
      <c r="F586" s="24"/>
    </row>
    <row r="588" spans="6:6" ht="32.25" customHeight="1" x14ac:dyDescent="0.2">
      <c r="F588" s="24"/>
    </row>
    <row r="591" spans="6:6" ht="53.25" customHeight="1" x14ac:dyDescent="0.2">
      <c r="F591" s="24"/>
    </row>
    <row r="593" spans="6:6" ht="66" customHeight="1" x14ac:dyDescent="0.2">
      <c r="F593" s="24"/>
    </row>
    <row r="594" spans="6:6" ht="51" customHeight="1" x14ac:dyDescent="0.2">
      <c r="F594" s="24"/>
    </row>
    <row r="606" spans="6:6" ht="115.5" customHeight="1" x14ac:dyDescent="0.2">
      <c r="F606" s="24"/>
    </row>
    <row r="608" spans="6:6" ht="131.25" customHeight="1" x14ac:dyDescent="0.2">
      <c r="F608" s="24"/>
    </row>
    <row r="610" spans="6:6" ht="38.25" customHeight="1" x14ac:dyDescent="0.2">
      <c r="F610" s="24"/>
    </row>
    <row r="612" spans="6:6" ht="78" customHeight="1" x14ac:dyDescent="0.2">
      <c r="F612" s="24"/>
    </row>
    <row r="613" spans="6:6" ht="22.5" customHeight="1" x14ac:dyDescent="0.2">
      <c r="F613" s="24"/>
    </row>
    <row r="615" spans="6:6" ht="24" customHeight="1" x14ac:dyDescent="0.2">
      <c r="F615" s="24"/>
    </row>
    <row r="616" spans="6:6" ht="66" customHeight="1" x14ac:dyDescent="0.2">
      <c r="F616" s="24"/>
    </row>
    <row r="623" spans="6:6" ht="18" customHeight="1" x14ac:dyDescent="0.2">
      <c r="F623" s="24"/>
    </row>
    <row r="632" spans="6:6" ht="22.5" customHeight="1" x14ac:dyDescent="0.2">
      <c r="F632" s="24"/>
    </row>
    <row r="633" spans="6:6" ht="48" customHeight="1" x14ac:dyDescent="0.2">
      <c r="F633" s="24"/>
    </row>
    <row r="634" spans="6:6" ht="21" customHeight="1" x14ac:dyDescent="0.2">
      <c r="F634" s="24"/>
    </row>
    <row r="635" spans="6:6" ht="51" customHeight="1" x14ac:dyDescent="0.2">
      <c r="F635" s="24"/>
    </row>
    <row r="639" spans="6:6" ht="28.5" customHeight="1" x14ac:dyDescent="0.2">
      <c r="F639" s="24"/>
    </row>
    <row r="640" spans="6:6" ht="23.25" customHeight="1" x14ac:dyDescent="0.2">
      <c r="F640" s="24"/>
    </row>
    <row r="650" spans="6:6" ht="27" customHeight="1" x14ac:dyDescent="0.2">
      <c r="F650" s="24"/>
    </row>
    <row r="660" spans="6:6" ht="53.25" customHeight="1" x14ac:dyDescent="0.2">
      <c r="F660" s="24"/>
    </row>
    <row r="664" spans="6:6" ht="48" customHeight="1" x14ac:dyDescent="0.2">
      <c r="F664" s="24"/>
    </row>
    <row r="668" spans="6:6" ht="19.5" customHeight="1" x14ac:dyDescent="0.2">
      <c r="F668" s="24"/>
    </row>
    <row r="673" spans="6:6" ht="50.25" customHeight="1" x14ac:dyDescent="0.2">
      <c r="F673" s="24"/>
    </row>
    <row r="678" spans="6:6" ht="48.75" customHeight="1" x14ac:dyDescent="0.2">
      <c r="F678" s="24"/>
    </row>
    <row r="683" spans="6:6" ht="54.75" customHeight="1" x14ac:dyDescent="0.2">
      <c r="F683" s="24"/>
    </row>
    <row r="686" spans="6:6" ht="36.75" customHeight="1" x14ac:dyDescent="0.2">
      <c r="F686" s="24"/>
    </row>
    <row r="688" spans="6:6" ht="49.5" customHeight="1" x14ac:dyDescent="0.2">
      <c r="F688" s="24"/>
    </row>
    <row r="691" spans="6:6" ht="32.25" customHeight="1" x14ac:dyDescent="0.2">
      <c r="F691" s="24"/>
    </row>
    <row r="692" spans="6:6" ht="51" customHeight="1" x14ac:dyDescent="0.2">
      <c r="F692" s="24"/>
    </row>
    <row r="700" spans="6:6" ht="50.25" customHeight="1" x14ac:dyDescent="0.2">
      <c r="F700" s="24"/>
    </row>
    <row r="704" spans="6:6" ht="36" customHeight="1" x14ac:dyDescent="0.2">
      <c r="F704" s="24"/>
    </row>
    <row r="712" spans="6:6" ht="24" customHeight="1" x14ac:dyDescent="0.2">
      <c r="F712" s="24"/>
    </row>
    <row r="714" spans="6:6" ht="113.25" customHeight="1" x14ac:dyDescent="0.2">
      <c r="F714" s="24"/>
    </row>
    <row r="715" spans="6:6" ht="27.75" customHeight="1" x14ac:dyDescent="0.2">
      <c r="F715" s="24"/>
    </row>
    <row r="716" spans="6:6" ht="51.75" customHeight="1" x14ac:dyDescent="0.2">
      <c r="F716" s="24"/>
    </row>
    <row r="717" spans="6:6" ht="47.25" customHeight="1" x14ac:dyDescent="0.2">
      <c r="F717" s="24"/>
    </row>
    <row r="719" spans="6:6" ht="37.5" customHeight="1" x14ac:dyDescent="0.2">
      <c r="F719" s="24"/>
    </row>
    <row r="721" spans="6:6" ht="50.25" customHeight="1" x14ac:dyDescent="0.2">
      <c r="F721" s="24"/>
    </row>
    <row r="722" spans="6:6" ht="48" customHeight="1" x14ac:dyDescent="0.2">
      <c r="F722" s="24"/>
    </row>
    <row r="724" spans="6:6" ht="34.5" customHeight="1" x14ac:dyDescent="0.2">
      <c r="F724" s="24"/>
    </row>
    <row r="730" spans="6:6" ht="53.25" customHeight="1" x14ac:dyDescent="0.2">
      <c r="F730" s="24"/>
    </row>
    <row r="732" spans="6:6" ht="36.75" customHeight="1" x14ac:dyDescent="0.2">
      <c r="F732" s="24"/>
    </row>
    <row r="735" spans="6:6" ht="53.25" customHeight="1" x14ac:dyDescent="0.2">
      <c r="F735" s="24"/>
    </row>
    <row r="736" spans="6:6" ht="38.25" customHeight="1" x14ac:dyDescent="0.2">
      <c r="F736" s="24"/>
    </row>
    <row r="737" spans="6:6" ht="112.5" customHeight="1" x14ac:dyDescent="0.2">
      <c r="F737" s="24"/>
    </row>
    <row r="738" spans="6:6" ht="24" customHeight="1" x14ac:dyDescent="0.2">
      <c r="F738" s="24"/>
    </row>
    <row r="739" spans="6:6" ht="52.5" customHeight="1" x14ac:dyDescent="0.2">
      <c r="F739" s="24"/>
    </row>
    <row r="740" spans="6:6" ht="51" customHeight="1" x14ac:dyDescent="0.2">
      <c r="F740" s="24"/>
    </row>
    <row r="742" spans="6:6" ht="33" customHeight="1" x14ac:dyDescent="0.2">
      <c r="F742" s="24"/>
    </row>
    <row r="744" spans="6:6" ht="47.25" customHeight="1" x14ac:dyDescent="0.2">
      <c r="F744" s="24"/>
    </row>
    <row r="745" spans="6:6" ht="54.75" customHeight="1" x14ac:dyDescent="0.2">
      <c r="F745" s="24"/>
    </row>
    <row r="747" spans="6:6" ht="42.75" customHeight="1" x14ac:dyDescent="0.2">
      <c r="F747" s="24"/>
    </row>
    <row r="753" spans="6:6" ht="50.25" customHeight="1" x14ac:dyDescent="0.2">
      <c r="F753" s="24"/>
    </row>
    <row r="757" spans="6:6" ht="52.5" customHeight="1" x14ac:dyDescent="0.2">
      <c r="F757" s="24"/>
    </row>
    <row r="764" spans="6:6" ht="79.5" customHeight="1" x14ac:dyDescent="0.2">
      <c r="F764" s="24"/>
    </row>
    <row r="765" spans="6:6" ht="27.75" customHeight="1" x14ac:dyDescent="0.2">
      <c r="F765" s="24"/>
    </row>
    <row r="772" spans="6:6" ht="53.25" customHeight="1" x14ac:dyDescent="0.2">
      <c r="F772" s="24"/>
    </row>
    <row r="774" spans="6:6" ht="42.75" customHeight="1" x14ac:dyDescent="0.2">
      <c r="F774" s="24"/>
    </row>
    <row r="776" spans="6:6" ht="113.25" customHeight="1" x14ac:dyDescent="0.2">
      <c r="F776" s="24"/>
    </row>
    <row r="777" spans="6:6" ht="18.75" customHeight="1" x14ac:dyDescent="0.2">
      <c r="F777" s="24"/>
    </row>
    <row r="783" spans="6:6" ht="53.25" customHeight="1" x14ac:dyDescent="0.2">
      <c r="F783" s="24"/>
    </row>
    <row r="787" spans="6:6" ht="51" customHeight="1" x14ac:dyDescent="0.2">
      <c r="F787" s="24"/>
    </row>
    <row r="793" spans="6:6" ht="27" customHeight="1" x14ac:dyDescent="0.2">
      <c r="F793" s="24"/>
    </row>
    <row r="794" spans="6:6" ht="17.25" customHeight="1" x14ac:dyDescent="0.2">
      <c r="F794" s="24"/>
    </row>
    <row r="796" spans="6:6" ht="38.25" customHeight="1" x14ac:dyDescent="0.2">
      <c r="F796" s="24"/>
    </row>
    <row r="798" spans="6:6" ht="20.25" customHeight="1" x14ac:dyDescent="0.2">
      <c r="F798" s="24"/>
    </row>
    <row r="800" spans="6:6" ht="127.5" customHeight="1" x14ac:dyDescent="0.2">
      <c r="F800" s="24"/>
    </row>
    <row r="801" spans="6:6" ht="42" customHeight="1" x14ac:dyDescent="0.2">
      <c r="F801" s="24"/>
    </row>
    <row r="803" spans="6:6" ht="42" customHeight="1" x14ac:dyDescent="0.2">
      <c r="F803" s="24"/>
    </row>
    <row r="804" spans="6:6" ht="129.75" customHeight="1" x14ac:dyDescent="0.2">
      <c r="F804" s="24"/>
    </row>
    <row r="805" spans="6:6" ht="27" customHeight="1" x14ac:dyDescent="0.2">
      <c r="F805" s="24"/>
    </row>
    <row r="806" spans="6:6" ht="44.25" customHeight="1" x14ac:dyDescent="0.2">
      <c r="F806" s="24"/>
    </row>
    <row r="811" spans="6:6" ht="33" customHeight="1" x14ac:dyDescent="0.2">
      <c r="F811" s="24"/>
    </row>
    <row r="814" spans="6:6" ht="22.5" customHeight="1" x14ac:dyDescent="0.2">
      <c r="F814" s="24"/>
    </row>
    <row r="816" spans="6:6" ht="57" customHeight="1" x14ac:dyDescent="0.2">
      <c r="F816" s="24"/>
    </row>
    <row r="820" spans="6:6" ht="49.5" customHeight="1" x14ac:dyDescent="0.2">
      <c r="F820" s="24"/>
    </row>
    <row r="824" spans="6:6" ht="48.75" customHeight="1" x14ac:dyDescent="0.2">
      <c r="F824" s="24"/>
    </row>
    <row r="830" spans="6:6" ht="84" customHeight="1" x14ac:dyDescent="0.2">
      <c r="F830" s="24"/>
    </row>
    <row r="831" spans="6:6" ht="34.5" customHeight="1" x14ac:dyDescent="0.2">
      <c r="F831" s="24"/>
    </row>
    <row r="832" spans="6:6" ht="24.75" customHeight="1" x14ac:dyDescent="0.2">
      <c r="F832" s="24"/>
    </row>
    <row r="839" spans="6:6" ht="36" customHeight="1" x14ac:dyDescent="0.2">
      <c r="F839" s="24"/>
    </row>
    <row r="840" spans="6:6" ht="111.75" customHeight="1" x14ac:dyDescent="0.2">
      <c r="F840" s="24"/>
    </row>
    <row r="841" spans="6:6" ht="27.75" customHeight="1" x14ac:dyDescent="0.2">
      <c r="F841" s="24"/>
    </row>
    <row r="845" spans="6:6" ht="111.75" customHeight="1" x14ac:dyDescent="0.2">
      <c r="F845" s="24"/>
    </row>
    <row r="846" spans="6:6" ht="42.75" customHeight="1" x14ac:dyDescent="0.2">
      <c r="F846" s="24"/>
    </row>
    <row r="851" spans="6:6" ht="51.75" customHeight="1" x14ac:dyDescent="0.2">
      <c r="F851" s="24"/>
    </row>
    <row r="860" spans="6:6" ht="50.25" customHeight="1" x14ac:dyDescent="0.2">
      <c r="F860" s="24"/>
    </row>
    <row r="864" spans="6:6" ht="51" customHeight="1" x14ac:dyDescent="0.2">
      <c r="F864" s="24"/>
    </row>
    <row r="866" spans="6:6" ht="41.25" customHeight="1" x14ac:dyDescent="0.2">
      <c r="F866" s="24"/>
    </row>
    <row r="867" spans="6:6" ht="23.25" customHeight="1" x14ac:dyDescent="0.2">
      <c r="F867" s="24"/>
    </row>
    <row r="872" spans="6:6" ht="50.25" customHeight="1" x14ac:dyDescent="0.2">
      <c r="F872" s="24"/>
    </row>
    <row r="873" spans="6:6" ht="22.5" customHeight="1" x14ac:dyDescent="0.2">
      <c r="F873" s="24"/>
    </row>
    <row r="877" spans="6:6" ht="114" customHeight="1" x14ac:dyDescent="0.2">
      <c r="F877" s="24"/>
    </row>
    <row r="878" spans="6:6" ht="24.75" customHeight="1" x14ac:dyDescent="0.2">
      <c r="F878" s="24"/>
    </row>
    <row r="881" spans="6:6" ht="81.75" customHeight="1" x14ac:dyDescent="0.2">
      <c r="F881" s="24"/>
    </row>
    <row r="882" spans="6:6" ht="22.5" customHeight="1" x14ac:dyDescent="0.2">
      <c r="F882" s="24"/>
    </row>
    <row r="884" spans="6:6" ht="28.5" customHeight="1" x14ac:dyDescent="0.2">
      <c r="F884" s="24"/>
    </row>
    <row r="885" spans="6:6" ht="130.5" customHeight="1" x14ac:dyDescent="0.2">
      <c r="F885" s="24"/>
    </row>
    <row r="886" spans="6:6" ht="24.75" customHeight="1" x14ac:dyDescent="0.2">
      <c r="F886" s="24"/>
    </row>
    <row r="888" spans="6:6" ht="24" customHeight="1" x14ac:dyDescent="0.2">
      <c r="F888" s="24"/>
    </row>
    <row r="889" spans="6:6" ht="80.25" customHeight="1" x14ac:dyDescent="0.2">
      <c r="F889" s="24"/>
    </row>
    <row r="890" spans="6:6" ht="21.75" customHeight="1" x14ac:dyDescent="0.2">
      <c r="F890" s="24"/>
    </row>
    <row r="894" spans="6:6" ht="45.75" customHeight="1" x14ac:dyDescent="0.2">
      <c r="F894" s="24"/>
    </row>
    <row r="896" spans="6:6" ht="51.75" customHeight="1" x14ac:dyDescent="0.2">
      <c r="F896" s="24"/>
    </row>
    <row r="897" spans="1:7" ht="51.75" customHeight="1" x14ac:dyDescent="0.2">
      <c r="F897" s="24"/>
    </row>
    <row r="900" spans="1:7" ht="47.25" customHeight="1" x14ac:dyDescent="0.2"/>
    <row r="901" spans="1:7" ht="52.5" customHeight="1" x14ac:dyDescent="0.2"/>
    <row r="906" spans="1:7" s="3" customFormat="1" x14ac:dyDescent="0.2">
      <c r="A906" s="7"/>
      <c r="B906" s="25"/>
      <c r="C906" s="24"/>
      <c r="D906" s="25"/>
      <c r="E906" s="25"/>
      <c r="F906" s="25"/>
      <c r="G906" s="46"/>
    </row>
    <row r="907" spans="1:7" s="3" customFormat="1" x14ac:dyDescent="0.2">
      <c r="A907" s="7"/>
      <c r="B907" s="25"/>
      <c r="C907" s="24"/>
      <c r="D907" s="25"/>
      <c r="E907" s="25"/>
      <c r="F907" s="25"/>
      <c r="G907" s="46"/>
    </row>
    <row r="908" spans="1:7" s="3" customFormat="1" x14ac:dyDescent="0.2">
      <c r="A908" s="7"/>
      <c r="B908" s="25"/>
      <c r="C908" s="24"/>
      <c r="D908" s="25"/>
      <c r="E908" s="25"/>
      <c r="F908" s="25"/>
      <c r="G908" s="46"/>
    </row>
  </sheetData>
  <mergeCells count="5">
    <mergeCell ref="A14:G14"/>
    <mergeCell ref="A16:A17"/>
    <mergeCell ref="G16:G17"/>
    <mergeCell ref="B17:E17"/>
    <mergeCell ref="B16:F16"/>
  </mergeCells>
  <pageMargins left="0.78740157480314965" right="0.78740157480314965" top="1.1811023622047245" bottom="0.39370078740157483" header="0.51181102362204722" footer="0.31496062992125984"/>
  <pageSetup paperSize="9" fitToHeight="0" orientation="landscape" r:id="rId1"/>
  <headerFooter differentFirst="1" alignWithMargins="0">
    <oddHeader>&amp;C&amp;"Times New Roman,обычный"&amp;P</oddHeader>
  </headerFooter>
  <rowBreaks count="32" manualBreakCount="32">
    <brk id="20" max="6" man="1"/>
    <brk id="35" max="6" man="1"/>
    <brk id="45" max="6" man="1"/>
    <brk id="53" max="6" man="1"/>
    <brk id="67" max="6" man="1"/>
    <brk id="77" max="6" man="1"/>
    <brk id="98" max="6" man="1"/>
    <brk id="112" max="6" man="1"/>
    <brk id="131" max="6" man="1"/>
    <brk id="145" max="6" man="1"/>
    <brk id="156" max="6" man="1"/>
    <brk id="186" max="6" man="1"/>
    <brk id="198" max="6" man="1"/>
    <brk id="209" max="6" man="1"/>
    <brk id="223" max="6" man="1"/>
    <brk id="238" max="6" man="1"/>
    <brk id="273" max="6" man="1"/>
    <brk id="281" max="6" man="1"/>
    <brk id="303" max="6" man="1"/>
    <brk id="315" max="6" man="1"/>
    <brk id="329" max="6" man="1"/>
    <brk id="341" max="6" man="1"/>
    <brk id="354" max="6" man="1"/>
    <brk id="367" max="6" man="1"/>
    <brk id="383" max="6" man="1"/>
    <brk id="410" max="6" man="1"/>
    <brk id="423" max="6" man="1"/>
    <brk id="451" max="6" man="1"/>
    <brk id="464" max="6" man="1"/>
    <brk id="479" max="6" man="1"/>
    <brk id="494" max="6" man="1"/>
    <brk id="507" max="6" man="1"/>
  </rowBreaks>
  <ignoredErrors>
    <ignoredError sqref="F59 E60:F60 F239:F240 E65:F65 F242 B174 B176:B180 C181 C174:F177 E180:G180 F178:F179 B172:C172 F172:G172 C173:D173 F173 C179:D180 C178 E62 B30:E30 B340:C341 B140:E142 B133:E137 B27:E27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 новой классификации</vt:lpstr>
      <vt:lpstr>'по новой классификации'!Заголовки_для_печати</vt:lpstr>
      <vt:lpstr>'по новой классификации'!Область_печати</vt:lpstr>
    </vt:vector>
  </TitlesOfParts>
  <Company>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KarmryanAR</dc:creator>
  <cp:lastModifiedBy>Кармрян А.Р.</cp:lastModifiedBy>
  <cp:lastPrinted>2022-03-25T10:53:33Z</cp:lastPrinted>
  <dcterms:created xsi:type="dcterms:W3CDTF">2008-10-22T15:37:46Z</dcterms:created>
  <dcterms:modified xsi:type="dcterms:W3CDTF">2022-03-25T10:56:02Z</dcterms:modified>
</cp:coreProperties>
</file>